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codeName="ThisWorkbook"/>
  <xr:revisionPtr revIDLastSave="0" documentId="13_ncr:1_{F92C511D-76EB-4DD4-8901-E11346C2AED3}" xr6:coauthVersionLast="47" xr6:coauthVersionMax="47" xr10:uidLastSave="{00000000-0000-0000-0000-000000000000}"/>
  <bookViews>
    <workbookView xWindow="-110" yWindow="-110" windowWidth="19420" windowHeight="1042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R2a" sheetId="24" r:id="rId19"/>
    <sheet name="CQ1" sheetId="25" r:id="rId20"/>
    <sheet name="CQ3" sheetId="27" r:id="rId21"/>
    <sheet name="CQ7" sheetId="32" r:id="rId22"/>
    <sheet name="CR3" sheetId="34" r:id="rId23"/>
    <sheet name="CR4" sheetId="35" r:id="rId24"/>
    <sheet name="CR5" sheetId="36" r:id="rId25"/>
    <sheet name="CCR1" sheetId="37" r:id="rId26"/>
    <sheet name="CCR2" sheetId="38" r:id="rId27"/>
    <sheet name="CCR3" sheetId="39" r:id="rId28"/>
    <sheet name="CCR5" sheetId="40" r:id="rId29"/>
    <sheet name="CCR6" sheetId="41" r:id="rId30"/>
    <sheet name="CCR8" sheetId="42" r:id="rId31"/>
    <sheet name="MR1" sheetId="43" r:id="rId32"/>
    <sheet name="OR1" sheetId="44" r:id="rId33"/>
    <sheet name="REM1" sheetId="58" r:id="rId34"/>
    <sheet name="REM2" sheetId="59" r:id="rId35"/>
    <sheet name="REM3" sheetId="60" r:id="rId36"/>
    <sheet name="REM4" sheetId="61" r:id="rId37"/>
    <sheet name="REM5" sheetId="62" r:id="rId38"/>
    <sheet name="AE1" sheetId="50" r:id="rId39"/>
    <sheet name="AE2" sheetId="51" r:id="rId40"/>
    <sheet name="AE3" sheetId="52" r:id="rId41"/>
    <sheet name="IRRBB1" sheetId="57" r:id="rId42"/>
  </sheets>
  <definedNames>
    <definedName name="ID" localSheetId="38" hidden="1">"c9329827-c2d3-4a8a-9858-87686629fe73"</definedName>
    <definedName name="ID" localSheetId="39" hidden="1">"742e4ff7-f062-40f4-ac8d-dcfd34be17c4"</definedName>
    <definedName name="ID" localSheetId="40" hidden="1">"963eec7f-3c93-4679-8784-c64b55ada0e9"</definedName>
    <definedName name="ID" localSheetId="5" hidden="1">"c01cd7f7-7d9b-4eeb-b5a1-35a09086f453"</definedName>
    <definedName name="ID" localSheetId="25" hidden="1">"27175069-6b4d-4409-9f05-173811ca210a"</definedName>
    <definedName name="ID" localSheetId="26" hidden="1">"b22c476b-408d-4b41-8ee2-e290815897b5"</definedName>
    <definedName name="ID" localSheetId="27" hidden="1">"9474719e-474d-4a9d-a82d-f010e0add924"</definedName>
    <definedName name="ID" localSheetId="28" hidden="1">"ce2a1e6d-16aa-4a5a-b53e-aabcdcc6d86e"</definedName>
    <definedName name="ID" localSheetId="29" hidden="1">"f11b62b9-c614-45e5-8dde-fef61eb975c9"</definedName>
    <definedName name="ID" localSheetId="30" hidden="1">"f5e331d2-97dc-4cd0-a6a6-5bdee164c48f"</definedName>
    <definedName name="ID" localSheetId="7" hidden="1">"7207a0e4-bc35-49ac-b7f2-16c2115bafac"</definedName>
    <definedName name="ID" localSheetId="8" hidden="1">"096d0255-8410-4934-8eaf-694fe79338e1"</definedName>
    <definedName name="ID" localSheetId="19" hidden="1">"809c1808-a5f8-4d0e-9533-d4ca66453cf5"</definedName>
    <definedName name="ID" localSheetId="20" hidden="1">"bdb35487-09a2-4244-8c19-5c4a7ae8dd31"</definedName>
    <definedName name="ID" localSheetId="21" hidden="1">"fa2cb35c-2436-452b-be31-332ec6d42545"</definedName>
    <definedName name="ID" localSheetId="14" hidden="1">"e82ca031-f99b-4b25-84e0-cdd9d475ee1f"</definedName>
    <definedName name="ID" localSheetId="15" hidden="1">"7068b2ee-68ba-464b-9d74-40aa6875b008"</definedName>
    <definedName name="ID" localSheetId="16" hidden="1">"6ca8e1ac-892b-4518-9c9d-5dc8d92ef618"</definedName>
    <definedName name="ID" localSheetId="18" hidden="1">"55317995-b800-47a3-ba60-302fc4190eca"</definedName>
    <definedName name="ID" localSheetId="17" hidden="1">"43d95da5-0aee-4ab3-88f1-d8bc17714cfc"</definedName>
    <definedName name="ID" localSheetId="22" hidden="1">"a8b2f082-9940-47a1-9991-1ae7078636ba"</definedName>
    <definedName name="ID" localSheetId="23" hidden="1">"c70f69a8-b215-4f35-a851-d99bc430dd67"</definedName>
    <definedName name="ID" localSheetId="24" hidden="1">"ef747538-a0f4-43db-b017-daf955236b75"</definedName>
    <definedName name="ID" localSheetId="6" hidden="1">"1de5d6ac-dafe-4ad5-aed7-a09069dcd4cb"</definedName>
    <definedName name="ID" localSheetId="41" hidden="1">"aa348789-cf9e-4a56-a429-e24985af1b66"</definedName>
    <definedName name="ID" localSheetId="1" hidden="1">"a923d7f6-5ca4-474b-ad7c-fe7664267ffb"</definedName>
    <definedName name="ID" localSheetId="3" hidden="1">"0672e763-5293-4b06-bd8f-2f4519378b70"</definedName>
    <definedName name="ID" localSheetId="4" hidden="1">"bca8f6da-eb4c-4eda-825c-e3f2b2838557"</definedName>
    <definedName name="ID" localSheetId="12" hidden="1">"d044e474-aba7-48ab-b3cc-b00d3c766d27"</definedName>
    <definedName name="ID" localSheetId="13" hidden="1">"2c1dcc56-d578-41ea-8e19-f2b8c80ba7c2"</definedName>
    <definedName name="ID" localSheetId="9" hidden="1">"d369ece0-49df-4cf5-89ee-2471f43e1be1"</definedName>
    <definedName name="ID" localSheetId="10" hidden="1">"78bf6ec8-401a-4b22-9aa5-d36731b9cbe1"</definedName>
    <definedName name="ID" localSheetId="11" hidden="1">"aaad85df-8512-4d5d-961b-a15f6eca9b2e"</definedName>
    <definedName name="ID" localSheetId="31" hidden="1">"f8e97c8b-9380-4575-9758-eb9ea9ea057d"</definedName>
    <definedName name="ID" localSheetId="32" hidden="1">"c481df96-12ea-4fc0-8a1b-c1871ff642e9"</definedName>
    <definedName name="ID" localSheetId="2" hidden="1">"a7a7e2e7-dbcf-46d9-ac5a-d75e4e89fe61"</definedName>
    <definedName name="ID" localSheetId="33" hidden="1">"6ddefbd7-247b-4ec4-87fd-79cfb2757e64"</definedName>
    <definedName name="ID" localSheetId="34" hidden="1">"e5407f31-43ee-44e6-ae9a-46fd82a7cdf6"</definedName>
    <definedName name="ID" localSheetId="35" hidden="1">"81854bf2-d3b7-4c93-bee2-42e619797b54"</definedName>
    <definedName name="ID" localSheetId="36" hidden="1">"d2dd084e-1adb-4ce9-b8dc-a605732b56e0"</definedName>
    <definedName name="ID" localSheetId="37" hidden="1">"6db0ff20-ed38-4f41-8ef1-9349f0b178d4"</definedName>
    <definedName name="ID" localSheetId="0" hidden="1">"db9a0f0b-ee25-4c68-b017-50b2a6f13f85"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4" l="1"/>
  <c r="F10" i="57" l="1"/>
  <c r="G10" i="57" s="1"/>
  <c r="D10" i="57"/>
  <c r="E10" i="57" s="1"/>
  <c r="C8" i="62"/>
  <c r="C8" i="61"/>
  <c r="C8" i="60"/>
  <c r="C8" i="59"/>
  <c r="C8" i="58"/>
  <c r="C8" i="63"/>
  <c r="D9" i="56"/>
  <c r="C8" i="52"/>
  <c r="C8" i="51"/>
  <c r="C8" i="50"/>
  <c r="C8" i="44"/>
  <c r="C8" i="43"/>
  <c r="C8" i="42"/>
  <c r="C8" i="41"/>
  <c r="C8" i="40"/>
  <c r="C8" i="39"/>
  <c r="C8" i="38"/>
  <c r="C8" i="37"/>
  <c r="C8" i="36"/>
  <c r="C8" i="35" l="1"/>
  <c r="C8" i="34"/>
  <c r="C8" i="32"/>
  <c r="C8" i="27"/>
  <c r="C8" i="25" l="1"/>
  <c r="C8" i="24"/>
  <c r="C8" i="23" l="1"/>
  <c r="C8" i="22" l="1"/>
  <c r="C8" i="21"/>
  <c r="C8" i="19"/>
  <c r="H10" i="18"/>
  <c r="I10" i="18" s="1"/>
  <c r="J10" i="18" s="1"/>
  <c r="K10" i="18" s="1"/>
  <c r="D10" i="18"/>
  <c r="E10" i="18" s="1"/>
  <c r="F10" i="18" s="1"/>
  <c r="G10" i="18" s="1"/>
  <c r="C8" i="17"/>
  <c r="D10" i="16"/>
  <c r="E10" i="16" s="1"/>
  <c r="F10" i="3"/>
  <c r="D10" i="3"/>
  <c r="E10" i="3" s="1"/>
  <c r="D9" i="1"/>
  <c r="E9" i="1" s="1"/>
  <c r="D9" i="14"/>
  <c r="C8" i="15"/>
  <c r="C8" i="13"/>
  <c r="C8" i="10"/>
  <c r="C8" i="6"/>
  <c r="C8" i="5"/>
</calcChain>
</file>

<file path=xl/sharedStrings.xml><?xml version="1.0" encoding="utf-8"?>
<sst xmlns="http://schemas.openxmlformats.org/spreadsheetml/2006/main" count="1266" uniqueCount="983">
  <si>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</si>
  <si>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</si>
  <si>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</si>
  <si>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</si>
  <si>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</si>
  <si>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</si>
  <si>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</si>
  <si>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</si>
  <si>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</si>
  <si>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</si>
  <si>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</si>
  <si>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</si>
  <si>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</si>
  <si>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</si>
  <si>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</si>
  <si>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</si>
  <si>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</si>
  <si>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</si>
  <si>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</si>
  <si>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</si>
  <si>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</si>
  <si>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</si>
  <si>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</si>
  <si>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</si>
  <si>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</si>
  <si>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</si>
  <si>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Repó követelések</t>
  </si>
  <si>
    <t>Eredménnyel szemben valós értéken értékelt pénzügyi eszközök</t>
  </si>
  <si>
    <t>Amortizált bekerülési értéken értékelt értékpapírok</t>
  </si>
  <si>
    <t>Tárgyi eszközök</t>
  </si>
  <si>
    <t>Befektetési célú ingatlanok</t>
  </si>
  <si>
    <t>Halasztott adó eszközök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</si>
  <si>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</si>
  <si>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</si>
  <si>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</si>
  <si>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</si>
  <si>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</si>
  <si>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</si>
  <si>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</si>
  <si>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</si>
  <si>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</si>
  <si>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</si>
  <si>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</si>
  <si>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</si>
  <si>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</si>
  <si>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</si>
  <si>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</si>
  <si>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</si>
  <si>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</si>
  <si>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</si>
  <si>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</si>
  <si>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</si>
  <si>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</si>
  <si>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</si>
  <si>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</si>
  <si>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</si>
  <si>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</si>
  <si>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</si>
  <si>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</si>
  <si>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</si>
  <si>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</si>
  <si>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</si>
  <si>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</si>
  <si>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</si>
  <si>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</si>
  <si>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</si>
  <si>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</si>
  <si>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</si>
  <si>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</si>
  <si>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</si>
  <si>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</si>
  <si>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</si>
  <si>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</si>
  <si>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</si>
  <si>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</si>
  <si>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</si>
  <si>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</si>
  <si>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</si>
  <si>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</si>
  <si>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</si>
  <si>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</si>
  <si>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</si>
  <si>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</si>
  <si>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</si>
  <si>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</si>
  <si>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</si>
  <si>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</si>
  <si>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</si>
  <si>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</si>
  <si>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</si>
  <si>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</si>
  <si>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</si>
  <si>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</si>
  <si>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</si>
  <si>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</si>
  <si>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</si>
  <si>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</si>
  <si>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</si>
  <si>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</si>
  <si>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</si>
  <si>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</si>
  <si>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</si>
  <si>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</si>
  <si>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</si>
  <si>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</si>
  <si>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</si>
  <si>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</si>
  <si>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</si>
  <si>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</si>
  <si>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</si>
  <si>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</si>
  <si>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</si>
  <si>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</si>
  <si>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</si>
  <si>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</si>
  <si>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</si>
  <si>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</si>
  <si>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</si>
  <si>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</si>
  <si>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</si>
  <si>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</si>
  <si>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</si>
  <si>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</si>
  <si>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</si>
  <si>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</si>
  <si>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</si>
  <si>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</si>
  <si>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</si>
  <si>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</si>
  <si>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</si>
  <si>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</si>
  <si>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</si>
  <si>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</si>
  <si>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</si>
  <si>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</si>
  <si>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</si>
  <si>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</si>
  <si>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</si>
  <si>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</si>
  <si>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</si>
  <si>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</si>
  <si>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</si>
  <si>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</si>
  <si>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</si>
  <si>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</si>
  <si>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</si>
  <si>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</si>
  <si>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</si>
  <si>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</si>
  <si>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</si>
  <si>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</si>
  <si>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</si>
  <si>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</si>
  <si>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</si>
  <si>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</si>
  <si>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</si>
  <si>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</si>
  <si>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</si>
  <si>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</si>
  <si>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</si>
  <si>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</si>
  <si>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</si>
  <si>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</si>
  <si>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</si>
  <si>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</si>
  <si>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</si>
  <si>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</si>
  <si>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</si>
  <si>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</si>
  <si>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</si>
  <si>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</si>
  <si>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</si>
  <si>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</si>
  <si>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</si>
  <si>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</si>
  <si>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</si>
  <si>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</si>
  <si>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</si>
  <si>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</si>
  <si>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</si>
  <si>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</si>
  <si>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</si>
  <si>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</si>
  <si>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</si>
  <si>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</si>
  <si>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</si>
  <si>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</si>
  <si>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</si>
  <si>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</si>
  <si>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</si>
  <si>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</si>
  <si>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</si>
  <si>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</si>
  <si>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</si>
  <si>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</si>
  <si>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</si>
  <si>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</si>
  <si>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</si>
  <si>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</si>
  <si>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</si>
  <si>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</si>
  <si>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</si>
  <si>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</si>
  <si>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</si>
  <si>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</si>
  <si>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</si>
  <si>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</si>
  <si>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</si>
  <si>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</si>
  <si>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</si>
  <si>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</si>
  <si>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</si>
  <si>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</si>
  <si>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</si>
  <si>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</si>
  <si>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</si>
  <si>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</si>
  <si>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</si>
  <si>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</si>
  <si>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</si>
  <si>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</si>
  <si>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</si>
  <si>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</si>
  <si>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</si>
  <si>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</si>
  <si>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</si>
  <si>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</si>
  <si>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</si>
  <si>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</si>
  <si>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</si>
  <si>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</si>
  <si>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</si>
  <si>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</si>
  <si>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</si>
  <si>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</si>
  <si>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</si>
  <si>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</si>
  <si>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</si>
  <si>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</si>
  <si>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</si>
  <si>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</si>
  <si>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</si>
  <si>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</si>
  <si>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</si>
  <si>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</si>
  <si>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</si>
  <si>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</si>
  <si>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</si>
  <si>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</si>
  <si>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</si>
  <si>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</si>
  <si>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</si>
  <si>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</si>
  <si>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</si>
  <si>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</si>
  <si>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</si>
  <si>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</si>
  <si>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</si>
  <si>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</si>
  <si>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</si>
  <si>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</si>
  <si>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</si>
  <si>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</si>
  <si>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</si>
  <si>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</si>
  <si>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</si>
  <si>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</si>
  <si>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</si>
  <si>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</si>
  <si>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</si>
  <si>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</si>
  <si>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</si>
  <si>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</si>
  <si>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</si>
  <si>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</si>
  <si>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</si>
  <si>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</si>
  <si>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</si>
  <si>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</si>
  <si>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</si>
  <si>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</si>
  <si>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</si>
  <si>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</si>
  <si>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</si>
  <si>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</si>
  <si>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</si>
  <si>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</si>
  <si>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</si>
  <si>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</si>
  <si>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</si>
  <si>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</si>
  <si>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</si>
  <si>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</si>
  <si>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</si>
  <si>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</si>
  <si>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</si>
  <si>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</si>
  <si>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</si>
  <si>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</si>
  <si>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</si>
  <si>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</si>
  <si>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</si>
  <si>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</si>
  <si>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</si>
  <si>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</si>
  <si>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</si>
  <si>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</si>
  <si>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</si>
  <si>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</si>
  <si>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</si>
  <si>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</si>
  <si>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</si>
  <si>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</si>
  <si>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</si>
  <si>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</si>
  <si>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</si>
  <si>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</si>
  <si>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</si>
  <si>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</si>
  <si>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</si>
  <si>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</si>
  <si>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</si>
  <si>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</si>
  <si>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</si>
  <si>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</si>
  <si>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</si>
  <si>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</si>
  <si>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</si>
  <si>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</si>
  <si>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</si>
  <si>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</si>
  <si>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</si>
  <si>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</si>
  <si>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</si>
  <si>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</si>
  <si>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</si>
  <si>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</si>
  <si>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</si>
  <si>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</si>
  <si>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</si>
  <si>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</si>
  <si>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</si>
  <si>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</si>
  <si>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</si>
  <si>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</si>
  <si>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</si>
  <si>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</si>
  <si>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</si>
  <si>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</si>
  <si>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</si>
  <si>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</si>
  <si>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</si>
  <si>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</si>
  <si>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</si>
  <si>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</si>
  <si>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</si>
  <si>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</si>
  <si>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</si>
  <si>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</si>
  <si>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</si>
  <si>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</si>
  <si>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</si>
  <si>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</si>
  <si>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</si>
  <si>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</si>
  <si>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</si>
  <si>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</si>
  <si>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</si>
  <si>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</si>
  <si>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</si>
  <si>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</si>
  <si>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</si>
  <si>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</si>
  <si>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</si>
  <si>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</si>
  <si>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</si>
  <si>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</si>
  <si>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</si>
  <si>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</si>
  <si>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</si>
  <si>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</si>
  <si>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</si>
  <si>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</si>
  <si>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</si>
  <si>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</si>
  <si>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</si>
  <si>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</si>
  <si>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</si>
  <si>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</si>
  <si>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</si>
  <si>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</si>
  <si>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</si>
  <si>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</si>
  <si>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</si>
  <si>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</si>
  <si>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</si>
  <si>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</si>
  <si>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</si>
  <si>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</si>
  <si>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</si>
  <si>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</si>
  <si>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</si>
  <si>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</si>
  <si>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</si>
  <si>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</si>
  <si>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</si>
  <si>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</si>
  <si>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</si>
  <si>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</si>
  <si>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</si>
  <si>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</si>
  <si>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</si>
  <si>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</si>
  <si>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</si>
  <si>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</si>
  <si>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</si>
  <si>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</si>
  <si>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</si>
  <si>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</si>
  <si>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</si>
  <si>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</si>
  <si>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</si>
  <si>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</si>
  <si>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</si>
  <si>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</si>
  <si>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</si>
  <si>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</si>
  <si>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</si>
  <si>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</si>
  <si>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</si>
  <si>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</si>
  <si>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</si>
  <si>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</si>
  <si>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</si>
  <si>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</si>
  <si>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</si>
  <si>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</si>
  <si>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</si>
  <si>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</si>
  <si>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</si>
  <si>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</si>
  <si>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</si>
  <si>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</si>
  <si>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</si>
  <si>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</si>
  <si>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</si>
  <si>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</si>
  <si>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</si>
  <si>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</si>
  <si>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</si>
  <si>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</si>
  <si>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</si>
  <si>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</si>
  <si>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</si>
  <si>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</si>
  <si>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</si>
  <si>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</si>
  <si>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</si>
  <si>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</si>
  <si>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</si>
  <si>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</si>
  <si>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</si>
  <si>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</si>
  <si>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</si>
  <si>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</si>
  <si>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</si>
  <si>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</si>
  <si>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</si>
  <si>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</si>
  <si>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</si>
  <si>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</si>
  <si>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</si>
  <si>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</si>
  <si>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</si>
  <si>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</si>
  <si>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</si>
  <si>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</si>
  <si>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</si>
  <si>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</si>
  <si>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</si>
  <si>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</si>
  <si>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</si>
  <si>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</si>
  <si>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</si>
  <si>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</si>
  <si>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</si>
  <si>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</si>
  <si>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</si>
  <si>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</si>
  <si>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</si>
  <si>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Bruttó könyv szerinti érték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</si>
  <si>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</si>
  <si>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</si>
  <si>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</si>
  <si>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</si>
  <si>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</si>
  <si>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</si>
  <si>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</si>
  <si>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</si>
  <si>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</si>
  <si>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</si>
  <si>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</si>
  <si>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</si>
  <si>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</si>
  <si>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</si>
  <si>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</si>
  <si>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</si>
  <si>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</si>
  <si>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</si>
  <si>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</si>
  <si>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</si>
  <si>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</si>
  <si>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</si>
  <si>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</si>
  <si>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</si>
  <si>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</si>
  <si>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</si>
  <si>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</si>
  <si>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</si>
  <si>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</si>
  <si>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</si>
  <si>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</si>
  <si>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</si>
  <si>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</si>
  <si>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</si>
  <si>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</si>
  <si>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</si>
  <si>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</si>
  <si>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</si>
  <si>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</si>
  <si>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</si>
  <si>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</si>
  <si>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</si>
  <si>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</si>
  <si>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</si>
  <si>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</si>
  <si>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</si>
  <si>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</si>
  <si>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</si>
  <si>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</si>
  <si>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</si>
  <si>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</si>
  <si>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</si>
  <si>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</si>
  <si>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</si>
  <si>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</si>
  <si>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</si>
  <si>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</si>
  <si>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</si>
  <si>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</si>
  <si>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</si>
  <si>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</si>
  <si>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</si>
  <si>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</si>
  <si>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</si>
  <si>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</si>
  <si>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</si>
  <si>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</si>
  <si>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</si>
  <si>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</si>
  <si>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</si>
  <si>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</si>
  <si>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</si>
  <si>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</si>
  <si>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</si>
  <si>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</si>
  <si>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</si>
  <si>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</si>
  <si>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</si>
  <si>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</si>
  <si>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</si>
  <si>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</si>
  <si>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</si>
  <si>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</si>
  <si>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</si>
  <si>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</si>
  <si>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</si>
  <si>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</si>
  <si>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</si>
  <si>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</si>
  <si>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</si>
  <si>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</si>
  <si>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</si>
  <si>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</si>
  <si>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</si>
  <si>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</si>
  <si>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</si>
  <si>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</si>
  <si>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</si>
  <si>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</si>
  <si>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</si>
  <si>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</si>
  <si>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</si>
  <si>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</si>
  <si>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</si>
  <si>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</si>
  <si>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</si>
  <si>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</si>
  <si>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</si>
  <si>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</si>
  <si>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</si>
  <si>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</si>
  <si>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</si>
  <si>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</si>
  <si>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</si>
  <si>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</si>
  <si>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</si>
  <si>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</si>
  <si>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</si>
  <si>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</si>
  <si>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</si>
  <si>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</si>
  <si>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</si>
  <si>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</si>
  <si>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</si>
  <si>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</si>
  <si>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</si>
  <si>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</si>
  <si>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</si>
  <si>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</si>
  <si>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</si>
  <si>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</si>
  <si>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</si>
  <si>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</si>
  <si>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</si>
  <si>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</si>
  <si>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</si>
  <si>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</si>
  <si>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</si>
  <si>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</si>
  <si>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</si>
  <si>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</si>
  <si>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</si>
  <si>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</si>
  <si>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</si>
  <si>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</si>
  <si>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</si>
  <si>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</si>
  <si>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</si>
  <si>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</si>
  <si>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</si>
  <si>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</si>
  <si>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</si>
  <si>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</si>
  <si>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</si>
  <si>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</si>
  <si>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</si>
  <si>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</si>
  <si>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</si>
  <si>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</si>
  <si>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</si>
  <si>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</si>
  <si>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</si>
  <si>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</si>
  <si>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</si>
  <si>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</si>
  <si>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</si>
  <si>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</si>
  <si>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</si>
  <si>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</si>
  <si>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</si>
  <si>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</si>
  <si>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</si>
  <si>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</si>
  <si>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</si>
  <si>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</si>
  <si>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</si>
  <si>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</si>
  <si>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</si>
  <si>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</si>
  <si>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</si>
  <si>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</si>
  <si>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</si>
  <si>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</si>
  <si>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</si>
  <si>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</si>
  <si>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</si>
  <si>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</si>
  <si>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</si>
  <si>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</si>
  <si>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</si>
  <si>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</si>
  <si>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</si>
  <si>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</si>
  <si>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</si>
  <si>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</si>
  <si>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</si>
  <si>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</si>
  <si>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</si>
  <si>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</si>
  <si>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</si>
  <si>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</si>
  <si>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</si>
  <si>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</si>
  <si>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</si>
  <si>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</si>
  <si>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</si>
  <si>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</si>
  <si>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</si>
  <si>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</si>
  <si>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</si>
  <si>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</si>
  <si>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</si>
  <si>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</si>
  <si>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</si>
  <si>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</si>
  <si>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</si>
  <si>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</si>
  <si>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</si>
  <si>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</si>
  <si>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</si>
  <si>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</si>
  <si>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</si>
  <si>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</si>
  <si>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</si>
  <si>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</si>
  <si>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</si>
  <si>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</si>
  <si>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</si>
  <si>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</si>
  <si>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</si>
  <si>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</si>
  <si>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</si>
  <si>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</si>
  <si>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</si>
  <si>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</si>
  <si>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</si>
  <si>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</si>
  <si>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</si>
  <si>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</si>
  <si>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</si>
  <si>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</si>
  <si>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</si>
  <si>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</si>
  <si>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</si>
  <si>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</si>
  <si>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CQ7</t>
  </si>
  <si>
    <t>CR3</t>
  </si>
  <si>
    <t>CR4</t>
  </si>
  <si>
    <t>CR5</t>
  </si>
  <si>
    <t>CCR1</t>
  </si>
  <si>
    <t>CCR2</t>
  </si>
  <si>
    <t>CCR3</t>
  </si>
  <si>
    <t>CCR8</t>
  </si>
  <si>
    <t>MR1</t>
  </si>
  <si>
    <t>KM1</t>
  </si>
  <si>
    <t>LIQ1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</si>
  <si>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</si>
  <si>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</si>
  <si>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</si>
  <si>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</si>
  <si>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</si>
  <si>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</si>
  <si>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</si>
  <si>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</si>
  <si>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</si>
  <si>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</si>
  <si>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</si>
  <si>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</si>
  <si>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</si>
  <si>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</si>
  <si>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</si>
  <si>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</si>
  <si>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</si>
  <si>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</si>
  <si>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</si>
  <si>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</si>
  <si>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</si>
  <si>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</si>
  <si>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</si>
  <si>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</si>
  <si>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</si>
  <si>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</si>
  <si>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</si>
  <si>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</si>
  <si>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</si>
  <si>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</si>
  <si>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</si>
  <si>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Teljesítő és nemteljesítő kitettségek hitelminősége a késedelmes napok szerinti bontásban</t>
  </si>
  <si>
    <t>Birtokbavétellel és végrehajtással megszerzett biztosítékok</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</si>
  <si>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</si>
  <si>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</si>
  <si>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</si>
  <si>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</si>
  <si>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</si>
  <si>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</si>
  <si>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</si>
  <si>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</si>
  <si>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</si>
  <si>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</si>
  <si>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</si>
  <si>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</si>
  <si>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</si>
  <si>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</si>
  <si>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</si>
  <si>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</si>
  <si>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</si>
  <si>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</si>
  <si>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</si>
  <si>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</si>
  <si>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</si>
  <si>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</si>
  <si>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</si>
  <si>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</si>
  <si>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</si>
  <si>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</si>
  <si>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</si>
  <si>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</si>
  <si>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</si>
  <si>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</si>
  <si>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</si>
  <si>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</si>
  <si>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</si>
  <si>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</si>
  <si>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</si>
  <si>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</si>
  <si>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</si>
  <si>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</si>
  <si>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</si>
  <si>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</si>
  <si>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</si>
  <si>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</si>
  <si>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</si>
  <si>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</si>
  <si>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</si>
  <si>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</si>
  <si>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</si>
  <si>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</si>
  <si>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OTP Bank Nyrt nyilvánosságra hozatali dokumentuma</t>
  </si>
  <si>
    <t>Pénztárak, betétszámlák, elszámolások a Magyar Nemzeti Bankkal</t>
  </si>
  <si>
    <t>Bankközi kihelyezések, követelések, a kihelyezési veszteségekre elszámolt értékvesztés levonása után</t>
  </si>
  <si>
    <t>Egyéb átfogó eredménnyel szemben valós értéken értékelt pénzügyi eszközök</t>
  </si>
  <si>
    <t>Hitelek</t>
  </si>
  <si>
    <t>Befektetések leányvállalatokban</t>
  </si>
  <si>
    <t>Immateriális javak</t>
  </si>
  <si>
    <t>Használati jog eszközök</t>
  </si>
  <si>
    <t>Fedezeti célú derivatív eszközök</t>
  </si>
  <si>
    <t>Társasági adókövetelések</t>
  </si>
  <si>
    <t>Hitelintézetekkel és a Magyar Állammal szembeni kötelezettségek</t>
  </si>
  <si>
    <t>Repó kötelezettségek</t>
  </si>
  <si>
    <t>Kereskedési célú származékos pénzügyi instrumentumokból eredő kötelezettségek</t>
  </si>
  <si>
    <t>Számviteli fedezeti célú származékos pénzügyi instrumentumokból eredő kötelezettségek</t>
  </si>
  <si>
    <t>Halasztott adó kötelezettségek</t>
  </si>
  <si>
    <t>Lízingkötelezettségek</t>
  </si>
  <si>
    <t>ok</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</si>
  <si>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</si>
  <si>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IRRBB1 - 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</si>
  <si>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</si>
  <si>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</si>
  <si>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</si>
  <si>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</si>
  <si>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</si>
  <si>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</si>
  <si>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</si>
  <si>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</si>
  <si>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</si>
  <si>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IRRBB</t>
  </si>
  <si>
    <t>IRRBB1</t>
  </si>
  <si>
    <t>A nem a kereskedési könyvben szereplő kitettségek kamatláb kockázata</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</si>
  <si>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</si>
  <si>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</si>
  <si>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</si>
  <si>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</si>
  <si>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</si>
  <si>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</si>
  <si>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</si>
  <si>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</si>
  <si>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</si>
  <si>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</si>
  <si>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</si>
  <si>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</si>
  <si>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</si>
  <si>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</si>
  <si>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</si>
  <si>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</si>
  <si>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</si>
  <si>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</si>
  <si>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</si>
  <si>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</si>
  <si>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</si>
  <si>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</si>
  <si>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</si>
  <si>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</si>
  <si>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</si>
  <si>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</si>
  <si>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</si>
  <si>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</si>
  <si>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</si>
  <si>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</si>
  <si>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</si>
  <si>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</si>
  <si>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</si>
  <si>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</si>
  <si>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</si>
  <si>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</si>
  <si>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</si>
  <si>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</si>
  <si>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</si>
  <si>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</si>
  <si>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</si>
  <si>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</si>
  <si>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</si>
  <si>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</si>
  <si>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</si>
  <si>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</si>
  <si>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</si>
  <si>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</si>
  <si>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</si>
  <si>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</si>
  <si>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</si>
  <si>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</si>
  <si>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</si>
  <si>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</si>
  <si>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</si>
  <si>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</si>
  <si>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</si>
  <si>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</si>
  <si>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</si>
  <si>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</si>
  <si>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</si>
  <si>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</si>
  <si>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</si>
  <si>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</si>
  <si>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</si>
  <si>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</si>
  <si>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</si>
  <si>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</si>
  <si>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</si>
  <si>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</si>
  <si>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</si>
  <si>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</si>
  <si>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</si>
  <si>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</si>
  <si>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</si>
  <si>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</si>
  <si>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</si>
  <si>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</si>
  <si>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</si>
  <si>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</si>
  <si>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</si>
  <si>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</si>
  <si>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</si>
  <si>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</si>
  <si>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</si>
  <si>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</si>
  <si>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</si>
  <si>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</si>
  <si>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</si>
  <si>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</si>
  <si>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</si>
  <si>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</si>
  <si>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</si>
  <si>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</si>
  <si>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</si>
  <si>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</si>
  <si>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</si>
  <si>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</si>
  <si>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</si>
  <si>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</si>
  <si>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</si>
  <si>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</si>
  <si>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</si>
  <si>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</si>
  <si>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</si>
  <si>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</si>
  <si>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</si>
  <si>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</si>
  <si>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</si>
  <si>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</si>
  <si>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Az OTP Bank eszközeinek, kapott biztosítékainak megterhelései főként a származtatott ügyletekből, repó- megállapodásokból, az MNB által biztosított Növekedési Hitelprogram (NHP) forrásból, illetve az MNB által nyújtott fedezett hitelből származnak. 
A repó ügyletek mögött legnagyobb értékben US T-bill illetve Magyar Állam által kibocsátott forint államkötvények jelentik a biztosítékot, míg MNB által nyújtott fedezett hitel biztosítéka jelzáloglevelek, valamint MNB kedvezményezettségére zárolt vállalati hitelek. 
Az NHP források biztosítéka részben maguk a forrással refinanszírozott hitelek, másrészt pedig az OTP Jelzálogbank által kibocsátott OTP Bank könyveiben lévő jelzáloglevelek.  
A derivatív ügyletek miatti megterhelések főleg a CIRS ügyleteknek köszönhetőek, melyek piaci értéke a devizaárfolyam függvényében ingadozhat (bár az érzékenység a forintosítás után jelentősen csökkent). Az egyéb zárolások, pl. értékpapír-kölcsönzésből származó, illetve a VISA, Mastercard felé nyújtandó biztosítékok értéke a Bank értékpapír-állományához viszonyítva nem jelentős.
CRR szerint HQLA-nak tekinthetjük a megterhelt eszközök közül a forintos magyar államapírokat, valamint az eurós MOL kötvényt.
Medián kitettséget az utolsó 4 negyedév közül a mérlegfőösszeg szerinti 2 középső érték átlagaként kapjuk, azaz a legkisebb és a legnagyobb mérlegfőösszegű év kiesik.
A Bank repó kötelezettség állománya nőtt az év során (21M12: 87 Mrd Ft, 22M12: 474 Mrd Ft), illetve 154 Mrd Ft-ot tett ki az MNB által nyújtott fedezett hitel. Az NHP forrásokból származó megterhelések értéke 87 Mrd Ft-tal csökkent 2022 év végére.
Az év végén nem volt jelentős túlfedezettség egyik instrumentum esetében sem.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Az OTP Bank a mérleg egyéb eszközei közé sorolt tételei közül a pénztárkészletet, az immateriális jószágait, a tárgyi eszközeit, illetve a készletállományát nem tekinti megterhelhetőnek.</t>
  </si>
  <si>
    <t>Nemteljesítő hitelek és előlegek nyitó állománya - 2021.12.31</t>
  </si>
  <si>
    <t>Nemteljesítő hitelek és előlegek záró állománya - 2022.12.31  (6 =1 + 2 - 3 - 4 + 5)</t>
  </si>
  <si>
    <r>
      <rPr>
        <b/>
        <u/>
        <sz val="8"/>
        <color theme="1"/>
        <rFont val="Arial"/>
        <family val="2"/>
        <charset val="238"/>
      </rPr>
      <t>Tőkeáttételi mutató változása:</t>
    </r>
    <r>
      <rPr>
        <sz val="8"/>
        <color theme="1"/>
        <rFont val="Arial"/>
        <family val="2"/>
        <charset val="238"/>
      </rPr>
      <t xml:space="preserve"> A tőkeáttételi mutató 268 bázisponttal csökkent az elmúlt egy évben. Ebben oka főként az alapvető tőke csökkenése és a teljes kitettség mérték jelentős növekedése volt. A kitettség növekedését az organikus növekedés, az árfolyamhatás okozta.
A tőkeáttételi mutató minimum szintje 3%. Tekintettel arra, hogy az OTP Bank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r>
  </si>
  <si>
    <t>CR2-A</t>
  </si>
  <si>
    <t>Hitelportfólió értékvesztés változása</t>
  </si>
  <si>
    <t>A táblázat a CRR 178. cikknek definició szerinti "nemtljesítő" hitelek állományváltozását tartalmazza.</t>
  </si>
  <si>
    <t>A táblázat a késedelmes nemteljesítő hitelek állomnyváltozását mutatja. A CRR 178. cikke szerinti "nemteljesítő" hitelek állományváltozását lásd a CR2-es táblában.</t>
  </si>
  <si>
    <t xml:space="preserve">Az OTP Bank 2022 év végére vonatkozó tőkemegfeleléssel kapcsolatos számításai IFRS szerinti, auditált adatok alapján készültek.
Az OTP Bank a szabályozói tőkekövetelményének meghatározásához a hitelezési és piaci kockázatok esetében a sztenderd módszert, míg a működési kockázatok esetében a fejlett mérési módszert (AMA) alkalmazza. </t>
  </si>
  <si>
    <t xml:space="preserve">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
</t>
  </si>
  <si>
    <r>
      <rPr>
        <sz val="8"/>
        <color theme="8"/>
        <rFont val="Arial"/>
        <family val="2"/>
        <charset val="238"/>
      </rPr>
      <t xml:space="preserve">LIQB tábla szövegesen: </t>
    </r>
    <r>
      <rPr>
        <sz val="8"/>
        <color theme="1"/>
        <rFont val="Arial"/>
        <family val="2"/>
      </rPr>
      <t>Likviditási ráta számításához az OTP csak az LCR-táblában szereplő tételeket használja fel. A hitel-betét gap változása csökkentette az OTP likviditási tartalékát, míg a javuló nettó hosszú távú leányvállalati finanszírozási pozíció ellensúlyozta a negatív hatást. A forint leértékelődés és a szélsőséges kamatemelkedés hatásai a HQLA jelentős csökkenését okozták, amelynek hatását a tőkepiaci kibocsátások pótolták. Ennek eredményeként a magas minőségű likvid eszközök (HQLA) és a beáramlások növekedése meghaladta a kiáramlások növekedését. A 100%-os szabályozói szint feletti LCR-puffer értéke 2022 negyedik negyedévében 3,5 milliárd euró.
Az ügyfélbetétek által dominált finanszírozási profiljára jellemző robusztusság az elmúlt időszakban is fennmaradt, a forrásoldal alacsony koncentrációjának köszönhetően a finanszírozási kockázat alacsony.
A derivatív kitettségekhez kapcsolódó likviditási kockázat a OTP méretéhez képest továbbra is alacsony. A jelentős volumenű összdevizás taralék-többletnek, és a jól működő deviza-swap piacak köszönhetően, az OTP érvényesítheti a hatékony likvid eszköz portfólió menedzsment szempontjait, melyek alapján nem cél az OTP devizanemenkénti LCR megfelelés minden devizára vonatkozóan. A peremfeltételekben (likviditás bőség, konvertibilitás) illetve a szabályozásban bekövetkező változásoknak megfelelően az állaspont rendszeresen felülvizsgálatra kerül.</t>
    </r>
  </si>
  <si>
    <t>Megjegyzés: Átmeneti hatásokkal együtt</t>
  </si>
  <si>
    <r>
      <rPr>
        <vertAlign val="superscript"/>
        <sz val="8"/>
        <rFont val="Arial"/>
        <family val="2"/>
        <charset val="238"/>
      </rPr>
      <t>1</t>
    </r>
    <r>
      <rPr>
        <sz val="8"/>
        <rFont val="Arial"/>
        <family val="2"/>
        <charset val="238"/>
      </rPr>
      <t>Az eredménytartalék tartalmazza a 2022. évi pozitív eredményt. A 2022. tárgyévi eredményből a várhatóan kifizetenedő osztalék levonásra kerül. A végleges osztalékösszeget a Közgyűlés hagyja jóvá .</t>
    </r>
  </si>
  <si>
    <t>ebből: anticiklikus pufferkövetelmény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</si>
</sst>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b/>
      <sz val="8"/>
      <color rgb="FFFF0000"/>
      <name val="Arial"/>
      <family val="2"/>
      <charset val="238"/>
    </font>
    <font>
      <b/>
      <u/>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6" fillId="0" borderId="0">
      <alignment horizontal="left" vertical="center" wrapText="1"/>
    </xf>
    <xf numFmtId="0" fontId="21"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47">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3" fontId="13" fillId="0" borderId="0" xfId="0" applyNumberFormat="1" applyFont="1" applyFill="1" applyBorder="1" applyAlignment="1">
      <alignment vertical="center"/>
    </xf>
    <xf numFmtId="0" fontId="13" fillId="0" borderId="0" xfId="0" applyFont="1" applyFill="1" applyBorder="1" applyAlignment="1">
      <alignment vertical="center" wrapText="1"/>
    </xf>
    <xf numFmtId="0" fontId="13" fillId="0" borderId="0" xfId="0" applyFont="1" applyFill="1" applyBorder="1" applyAlignment="1">
      <alignment vertical="center"/>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3" fontId="10" fillId="0" borderId="8" xfId="0" applyNumberFormat="1" applyFont="1" applyFill="1" applyBorder="1" applyAlignment="1">
      <alignment vertical="center"/>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0" fillId="0" borderId="0" xfId="0" applyNumberFormat="1"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8"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7" fillId="0" borderId="0" xfId="0" applyFont="1" applyFill="1" applyBorder="1" applyAlignment="1">
      <alignment horizontal="left" indent="1"/>
    </xf>
    <xf numFmtId="0" fontId="18" fillId="0" borderId="0" xfId="0" applyFont="1" applyFill="1" applyBorder="1" applyAlignment="1">
      <alignment horizontal="left" vertical="center" wrapText="1" indent="1"/>
    </xf>
    <xf numFmtId="0" fontId="18" fillId="0" borderId="0" xfId="0" applyFont="1" applyFill="1" applyBorder="1" applyAlignment="1">
      <alignment horizontal="left" wrapText="1" indent="1"/>
    </xf>
    <xf numFmtId="0" fontId="18"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8" fillId="0" borderId="0" xfId="0" applyFont="1" applyFill="1" applyBorder="1" applyAlignment="1">
      <alignment horizontal="left" indent="2"/>
    </xf>
    <xf numFmtId="0" fontId="18" fillId="0" borderId="0" xfId="0" applyFont="1" applyFill="1" applyBorder="1" applyAlignment="1">
      <alignment horizontal="left" wrapText="1" indent="2"/>
    </xf>
    <xf numFmtId="0" fontId="18"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8"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1" fillId="2" borderId="0" xfId="4" applyNumberFormat="1" applyFill="1" applyBorder="1" applyAlignment="1" applyProtection="1">
      <alignment vertical="center"/>
    </xf>
    <xf numFmtId="0" fontId="17"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7"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3" fillId="0" borderId="0" xfId="0" applyFont="1"/>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8"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2" xfId="2" applyFont="1" applyBorder="1" applyAlignment="1">
      <alignment horizontal="center"/>
    </xf>
    <xf numFmtId="0" fontId="12" fillId="0" borderId="0" xfId="2" applyFont="1" applyFill="1" applyBorder="1" applyAlignment="1">
      <alignment vertical="center" wrapText="1"/>
    </xf>
    <xf numFmtId="0" fontId="18"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0" fillId="0" borderId="3" xfId="0" applyNumberFormat="1"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left"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0" fontId="11" fillId="0" borderId="3" xfId="2" applyFont="1" applyBorder="1" applyAlignment="1">
      <alignment horizontal="left"/>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9" fontId="10" fillId="0" borderId="0" xfId="8" applyFont="1" applyFill="1" applyBorder="1" applyAlignment="1">
      <alignment horizontal="center" vertical="center"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4"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4" fillId="0" borderId="0" xfId="0" applyFont="1" applyFill="1" applyBorder="1" applyAlignment="1">
      <alignment horizontal="center" vertical="center" wrapText="1"/>
    </xf>
    <xf numFmtId="3" fontId="24"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5" fillId="0" borderId="0" xfId="0" applyFont="1" applyFill="1" applyBorder="1"/>
    <xf numFmtId="0" fontId="0" fillId="2" borderId="0" xfId="0" applyFill="1"/>
    <xf numFmtId="0" fontId="26"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7" fillId="0" borderId="0" xfId="0" applyFont="1" applyFill="1" applyAlignment="1"/>
    <xf numFmtId="0" fontId="11" fillId="0" borderId="0" xfId="0" applyFont="1" applyFill="1" applyAlignment="1"/>
    <xf numFmtId="0" fontId="27"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2"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10" fontId="0" fillId="0" borderId="0" xfId="0" applyNumberFormat="1"/>
    <xf numFmtId="0" fontId="10" fillId="0" borderId="2" xfId="0" applyFont="1" applyBorder="1" applyAlignment="1">
      <alignment horizontal="center" vertical="center"/>
    </xf>
    <xf numFmtId="14" fontId="10" fillId="0" borderId="1" xfId="0" applyNumberFormat="1" applyFont="1" applyFill="1" applyBorder="1" applyAlignment="1">
      <alignment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30" fillId="0" borderId="3" xfId="0" applyFont="1" applyBorder="1" applyAlignment="1">
      <alignment horizontal="center" vertical="center"/>
    </xf>
    <xf numFmtId="14" fontId="10" fillId="0" borderId="3" xfId="0" applyNumberFormat="1" applyFont="1" applyBorder="1" applyAlignment="1">
      <alignment horizontal="center" vertical="center" wrapText="1"/>
    </xf>
    <xf numFmtId="14" fontId="30" fillId="0" borderId="15" xfId="0" applyNumberFormat="1" applyFont="1" applyBorder="1" applyAlignment="1">
      <alignment horizontal="center" vertical="center" wrapText="1"/>
    </xf>
    <xf numFmtId="0" fontId="31"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31"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31"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3" fontId="12" fillId="0" borderId="3" xfId="2" applyNumberFormat="1"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2" fillId="0" borderId="1" xfId="2" applyFont="1" applyBorder="1" applyAlignment="1">
      <alignment horizontal="center" vertical="center"/>
    </xf>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3" fontId="10" fillId="3" borderId="3" xfId="0" applyNumberFormat="1" applyFont="1" applyFill="1" applyBorder="1" applyAlignment="1">
      <alignment horizontal="center" vertical="center"/>
    </xf>
    <xf numFmtId="3" fontId="13" fillId="0" borderId="17" xfId="0"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166" fontId="10" fillId="0" borderId="0" xfId="1" applyNumberFormat="1" applyFont="1" applyFill="1" applyBorder="1" applyAlignment="1">
      <alignment horizontal="center" vertical="center"/>
    </xf>
    <xf numFmtId="166" fontId="10" fillId="0" borderId="10" xfId="1" applyNumberFormat="1" applyFont="1" applyFill="1" applyBorder="1" applyAlignment="1">
      <alignment horizontal="center" vertical="center"/>
    </xf>
    <xf numFmtId="3" fontId="0" fillId="0" borderId="0" xfId="0" applyNumberFormat="1"/>
    <xf numFmtId="164" fontId="13" fillId="0" borderId="0" xfId="10" applyNumberFormat="1" applyFont="1" applyFill="1" applyBorder="1" applyAlignment="1">
      <alignment horizontal="right" vertical="center"/>
    </xf>
    <xf numFmtId="3" fontId="10" fillId="0" borderId="8" xfId="0" applyNumberFormat="1" applyFont="1" applyFill="1" applyBorder="1" applyAlignment="1">
      <alignment horizontal="right" vertical="center"/>
    </xf>
    <xf numFmtId="14" fontId="23"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0" xfId="0" applyNumberFormat="1" applyFont="1" applyFill="1" applyAlignment="1">
      <alignment horizontal="left" vertical="center"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13" fillId="0" borderId="0" xfId="0" applyFont="1" applyAlignment="1">
      <alignment horizontal="left"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0" fillId="0" borderId="0" xfId="0" applyFont="1" applyFill="1" applyBorder="1" applyAlignment="1">
      <alignment horizontal="left" vertical="center"/>
    </xf>
    <xf numFmtId="0" fontId="20" fillId="0" borderId="11" xfId="0" applyFont="1" applyFill="1" applyBorder="1" applyAlignment="1">
      <alignment horizontal="left" vertical="center"/>
    </xf>
    <xf numFmtId="0" fontId="6"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12" fillId="0" borderId="0" xfId="0" applyNumberFormat="1" applyFont="1" applyFill="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30" fillId="0" borderId="1"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18"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7BD46D2E-E195-4CEC-968C-64943F4EAE5A}"/>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35"/>
  <sheetViews>
    <sheetView showGridLines="0" tabSelected="1" workbookViewId="0">
      <selection activeCell="B2" sqref="B2"/>
    </sheetView>
  </sheetViews>
  <sheetFormatPr defaultRowHeight="14.5" x14ac:dyDescent="0.35"/>
  <cols>
    <col min="2" max="2" width="15" customWidth="1"/>
    <col min="3" max="3" width="137.7265625" customWidth="1"/>
  </cols>
  <sheetData>
    <row r="2" spans="1:6" ht="20.5" thickBot="1" x14ac:dyDescent="0.45">
      <c r="B2" s="326" t="s">
        <v>828</v>
      </c>
      <c r="C2" s="324"/>
      <c r="D2" s="107"/>
      <c r="E2" s="325"/>
      <c r="F2" s="325"/>
    </row>
    <row r="3" spans="1:6" ht="15" customHeight="1" thickBot="1" x14ac:dyDescent="0.4">
      <c r="B3" s="438">
        <v>44926</v>
      </c>
      <c r="C3" s="438"/>
      <c r="D3" s="107"/>
      <c r="E3" s="325"/>
      <c r="F3" s="325"/>
    </row>
    <row r="4" spans="1:6" x14ac:dyDescent="0.35">
      <c r="B4" s="356" t="s">
        <v>747</v>
      </c>
      <c r="C4" s="338"/>
      <c r="D4" s="336"/>
      <c r="E4" s="336"/>
      <c r="F4" s="336"/>
    </row>
    <row r="5" spans="1:6" x14ac:dyDescent="0.35">
      <c r="B5" s="335" t="s">
        <v>745</v>
      </c>
      <c r="C5" s="335" t="s">
        <v>748</v>
      </c>
      <c r="D5" s="327"/>
      <c r="E5" s="328"/>
      <c r="F5" s="328"/>
    </row>
    <row r="6" spans="1:6" x14ac:dyDescent="0.35">
      <c r="B6" s="335" t="s">
        <v>733</v>
      </c>
      <c r="C6" s="335" t="s">
        <v>749</v>
      </c>
      <c r="D6" s="327"/>
      <c r="E6" s="327"/>
      <c r="F6" s="327"/>
    </row>
    <row r="7" spans="1:6" x14ac:dyDescent="0.35">
      <c r="B7" s="339"/>
      <c r="C7" s="335"/>
      <c r="D7" s="329"/>
      <c r="E7" s="330"/>
      <c r="F7" s="330"/>
    </row>
    <row r="8" spans="1:6" x14ac:dyDescent="0.35">
      <c r="B8" s="17" t="s">
        <v>750</v>
      </c>
      <c r="C8" s="17"/>
      <c r="D8" s="327"/>
      <c r="E8" s="327"/>
      <c r="F8" s="327"/>
    </row>
    <row r="9" spans="1:6" x14ac:dyDescent="0.35">
      <c r="B9" s="335" t="s">
        <v>731</v>
      </c>
      <c r="C9" s="335" t="s">
        <v>751</v>
      </c>
      <c r="D9" s="329"/>
      <c r="E9" s="330"/>
      <c r="F9" s="330"/>
    </row>
    <row r="10" spans="1:6" x14ac:dyDescent="0.35">
      <c r="B10" s="335" t="s">
        <v>732</v>
      </c>
      <c r="C10" s="335" t="s">
        <v>752</v>
      </c>
      <c r="D10" s="329"/>
      <c r="E10" s="330"/>
      <c r="F10" s="330"/>
    </row>
    <row r="11" spans="1:6" x14ac:dyDescent="0.35">
      <c r="B11" s="335"/>
      <c r="C11" s="43"/>
      <c r="D11" s="329"/>
      <c r="E11" s="330"/>
      <c r="F11" s="330"/>
    </row>
    <row r="12" spans="1:6" x14ac:dyDescent="0.35">
      <c r="B12" s="21" t="s">
        <v>400</v>
      </c>
      <c r="C12" s="21"/>
      <c r="D12" s="337"/>
      <c r="E12" s="337"/>
      <c r="F12" s="337"/>
    </row>
    <row r="13" spans="1:6" x14ac:dyDescent="0.35">
      <c r="A13" s="216"/>
      <c r="B13" s="335" t="s">
        <v>730</v>
      </c>
      <c r="C13" s="335" t="s">
        <v>753</v>
      </c>
      <c r="D13" s="329"/>
      <c r="E13" s="329"/>
      <c r="F13" s="329"/>
    </row>
    <row r="14" spans="1:6" x14ac:dyDescent="0.35">
      <c r="B14" s="335"/>
      <c r="C14" s="335"/>
      <c r="D14" s="329"/>
      <c r="E14" s="329"/>
      <c r="F14" s="329"/>
    </row>
    <row r="15" spans="1:6" x14ac:dyDescent="0.35">
      <c r="B15" s="17" t="s">
        <v>754</v>
      </c>
      <c r="C15" s="17"/>
      <c r="D15" s="327"/>
      <c r="E15" s="327"/>
      <c r="F15" s="327"/>
    </row>
    <row r="16" spans="1:6" x14ac:dyDescent="0.35">
      <c r="A16" s="216"/>
      <c r="B16" s="335" t="s">
        <v>755</v>
      </c>
      <c r="C16" s="335" t="s">
        <v>757</v>
      </c>
      <c r="D16" s="327"/>
      <c r="E16" s="327"/>
      <c r="F16" s="329"/>
    </row>
    <row r="17" spans="1:6" x14ac:dyDescent="0.35">
      <c r="A17" s="216"/>
      <c r="B17" s="335" t="s">
        <v>756</v>
      </c>
      <c r="C17" s="335" t="s">
        <v>758</v>
      </c>
      <c r="D17" s="329"/>
      <c r="E17" s="329"/>
      <c r="F17" s="329"/>
    </row>
    <row r="18" spans="1:6" x14ac:dyDescent="0.35">
      <c r="B18" s="335"/>
      <c r="C18" s="335"/>
      <c r="D18" s="329"/>
      <c r="E18" s="329"/>
      <c r="F18" s="329"/>
    </row>
    <row r="19" spans="1:6" x14ac:dyDescent="0.35">
      <c r="B19" s="8" t="s">
        <v>217</v>
      </c>
      <c r="C19" s="17"/>
      <c r="D19" s="327"/>
      <c r="E19" s="331"/>
      <c r="F19" s="331"/>
    </row>
    <row r="20" spans="1:6" x14ac:dyDescent="0.35">
      <c r="A20" s="216"/>
      <c r="B20" s="335" t="s">
        <v>759</v>
      </c>
      <c r="C20" s="335" t="s">
        <v>760</v>
      </c>
      <c r="D20" s="332"/>
      <c r="E20" s="333"/>
      <c r="F20" s="31"/>
    </row>
    <row r="21" spans="1:6" x14ac:dyDescent="0.35">
      <c r="A21" s="216"/>
      <c r="B21" s="335" t="s">
        <v>761</v>
      </c>
      <c r="C21" s="335" t="s">
        <v>762</v>
      </c>
      <c r="D21" s="332"/>
      <c r="E21" s="333"/>
      <c r="F21" s="31"/>
    </row>
    <row r="22" spans="1:6" x14ac:dyDescent="0.35">
      <c r="A22" s="216"/>
      <c r="B22" s="335" t="s">
        <v>763</v>
      </c>
      <c r="C22" s="335" t="s">
        <v>764</v>
      </c>
      <c r="D22" s="332"/>
      <c r="E22" s="333"/>
      <c r="F22" s="31"/>
    </row>
    <row r="23" spans="1:6" x14ac:dyDescent="0.35">
      <c r="B23" s="335"/>
      <c r="C23" s="335"/>
      <c r="D23" s="332"/>
      <c r="E23" s="333"/>
      <c r="F23" s="31"/>
    </row>
    <row r="24" spans="1:6" x14ac:dyDescent="0.35">
      <c r="B24" s="17" t="s">
        <v>765</v>
      </c>
      <c r="C24" s="17"/>
      <c r="D24" s="327"/>
      <c r="E24" s="327"/>
      <c r="F24" s="327"/>
    </row>
    <row r="25" spans="1:6" x14ac:dyDescent="0.35">
      <c r="A25" s="216"/>
      <c r="B25" s="335" t="s">
        <v>746</v>
      </c>
      <c r="C25" s="335" t="s">
        <v>766</v>
      </c>
      <c r="D25" s="329"/>
      <c r="E25" s="329"/>
      <c r="F25" s="329"/>
    </row>
    <row r="26" spans="1:6" x14ac:dyDescent="0.35">
      <c r="A26" s="216"/>
      <c r="B26" s="335" t="s">
        <v>767</v>
      </c>
      <c r="C26" s="335" t="s">
        <v>728</v>
      </c>
      <c r="D26" s="329"/>
      <c r="E26" s="329"/>
      <c r="F26" s="329"/>
    </row>
    <row r="27" spans="1:6" x14ac:dyDescent="0.35">
      <c r="B27" s="335"/>
      <c r="C27" s="335"/>
      <c r="D27" s="329"/>
      <c r="E27" s="329"/>
      <c r="F27" s="329"/>
    </row>
    <row r="28" spans="1:6" x14ac:dyDescent="0.35">
      <c r="B28" s="17" t="s">
        <v>768</v>
      </c>
      <c r="C28" s="17"/>
      <c r="D28" s="327"/>
      <c r="E28" s="327"/>
      <c r="F28" s="327"/>
    </row>
    <row r="29" spans="1:6" x14ac:dyDescent="0.35">
      <c r="A29" s="216"/>
      <c r="B29" s="335" t="s">
        <v>769</v>
      </c>
      <c r="C29" s="335" t="s">
        <v>770</v>
      </c>
      <c r="D29" s="329"/>
      <c r="E29" s="329"/>
      <c r="F29" s="329"/>
    </row>
    <row r="30" spans="1:6" x14ac:dyDescent="0.35">
      <c r="A30" s="216"/>
      <c r="B30" s="335" t="s">
        <v>771</v>
      </c>
      <c r="C30" s="335" t="s">
        <v>772</v>
      </c>
      <c r="D30" s="329"/>
      <c r="E30" s="329"/>
      <c r="F30" s="329"/>
    </row>
    <row r="31" spans="1:6" x14ac:dyDescent="0.35">
      <c r="A31" s="216"/>
      <c r="B31" s="335" t="s">
        <v>773</v>
      </c>
      <c r="C31" s="335" t="s">
        <v>774</v>
      </c>
      <c r="D31" s="329"/>
      <c r="E31" s="329"/>
      <c r="F31" s="329"/>
    </row>
    <row r="32" spans="1:6" x14ac:dyDescent="0.35">
      <c r="A32" s="216"/>
      <c r="B32" s="335" t="s">
        <v>973</v>
      </c>
      <c r="C32" s="335" t="s">
        <v>974</v>
      </c>
      <c r="D32" s="329"/>
      <c r="E32" s="329"/>
      <c r="F32" s="329"/>
    </row>
    <row r="33" spans="1:6" x14ac:dyDescent="0.35">
      <c r="A33" s="216"/>
      <c r="B33" s="335" t="s">
        <v>775</v>
      </c>
      <c r="C33" s="335" t="s">
        <v>776</v>
      </c>
      <c r="D33" s="329"/>
      <c r="E33" s="329"/>
      <c r="F33" s="329"/>
    </row>
    <row r="34" spans="1:6" x14ac:dyDescent="0.35">
      <c r="A34" s="216"/>
      <c r="B34" s="335" t="s">
        <v>734</v>
      </c>
      <c r="C34" s="335" t="s">
        <v>777</v>
      </c>
      <c r="D34" s="329"/>
      <c r="E34" s="329"/>
      <c r="F34" s="329"/>
    </row>
    <row r="35" spans="1:6" x14ac:dyDescent="0.35">
      <c r="A35" s="216"/>
      <c r="B35" s="335" t="s">
        <v>735</v>
      </c>
      <c r="C35" s="335" t="s">
        <v>778</v>
      </c>
      <c r="D35" s="329"/>
      <c r="E35" s="329"/>
      <c r="F35" s="329"/>
    </row>
    <row r="36" spans="1:6" x14ac:dyDescent="0.35">
      <c r="A36" s="216"/>
      <c r="B36" s="335" t="s">
        <v>736</v>
      </c>
      <c r="C36" s="335" t="s">
        <v>779</v>
      </c>
      <c r="D36" s="329"/>
      <c r="E36" s="329"/>
      <c r="F36" s="329"/>
    </row>
    <row r="37" spans="1:6" x14ac:dyDescent="0.35">
      <c r="B37" s="335"/>
      <c r="C37" s="335"/>
      <c r="D37" s="329"/>
      <c r="E37" s="329"/>
      <c r="F37" s="329"/>
    </row>
    <row r="38" spans="1:6" x14ac:dyDescent="0.35">
      <c r="B38" s="17" t="s">
        <v>780</v>
      </c>
      <c r="C38" s="17"/>
      <c r="D38" s="327"/>
      <c r="E38" s="327"/>
      <c r="F38" s="327"/>
    </row>
    <row r="39" spans="1:6" x14ac:dyDescent="0.35">
      <c r="A39" s="216"/>
      <c r="B39" s="335" t="s">
        <v>737</v>
      </c>
      <c r="C39" s="335" t="s">
        <v>781</v>
      </c>
      <c r="D39" s="334"/>
      <c r="E39" s="329"/>
      <c r="F39" s="329"/>
    </row>
    <row r="40" spans="1:6" x14ac:dyDescent="0.35">
      <c r="B40" s="335"/>
      <c r="C40" s="335"/>
      <c r="D40" s="334"/>
      <c r="E40" s="329"/>
      <c r="F40" s="329"/>
    </row>
    <row r="41" spans="1:6" x14ac:dyDescent="0.35">
      <c r="B41" s="17" t="s">
        <v>782</v>
      </c>
      <c r="C41" s="17"/>
      <c r="D41" s="327"/>
      <c r="E41" s="327"/>
      <c r="F41" s="327"/>
    </row>
    <row r="42" spans="1:6" x14ac:dyDescent="0.35">
      <c r="A42" s="216"/>
      <c r="B42" s="335" t="s">
        <v>738</v>
      </c>
      <c r="C42" s="335" t="s">
        <v>783</v>
      </c>
      <c r="D42" s="329"/>
      <c r="E42" s="330"/>
      <c r="F42" s="330"/>
    </row>
    <row r="43" spans="1:6" x14ac:dyDescent="0.35">
      <c r="A43" s="216"/>
      <c r="B43" s="335" t="s">
        <v>739</v>
      </c>
      <c r="C43" s="335" t="s">
        <v>550</v>
      </c>
      <c r="D43" s="329"/>
      <c r="E43" s="330"/>
      <c r="F43" s="330"/>
    </row>
    <row r="44" spans="1:6" x14ac:dyDescent="0.35">
      <c r="B44" s="335"/>
      <c r="C44" s="335"/>
      <c r="D44" s="329"/>
      <c r="E44" s="330"/>
      <c r="F44" s="330"/>
    </row>
    <row r="45" spans="1:6" x14ac:dyDescent="0.35">
      <c r="B45" s="17" t="s">
        <v>784</v>
      </c>
      <c r="C45" s="17"/>
      <c r="D45" s="327"/>
      <c r="E45" s="327"/>
      <c r="F45" s="327"/>
    </row>
    <row r="46" spans="1:6" x14ac:dyDescent="0.35">
      <c r="A46" s="216"/>
      <c r="B46" s="335" t="s">
        <v>740</v>
      </c>
      <c r="C46" s="335" t="s">
        <v>785</v>
      </c>
      <c r="D46" s="329"/>
      <c r="E46" s="329"/>
      <c r="F46" s="329"/>
    </row>
    <row r="47" spans="1:6" x14ac:dyDescent="0.35">
      <c r="A47" s="216"/>
      <c r="B47" s="335" t="s">
        <v>741</v>
      </c>
      <c r="C47" s="335" t="s">
        <v>786</v>
      </c>
      <c r="D47" s="329"/>
      <c r="E47" s="330"/>
      <c r="F47" s="330"/>
    </row>
    <row r="48" spans="1:6" x14ac:dyDescent="0.35">
      <c r="A48" s="216"/>
      <c r="B48" s="335" t="s">
        <v>742</v>
      </c>
      <c r="C48" s="335" t="s">
        <v>787</v>
      </c>
      <c r="D48" s="329"/>
      <c r="E48" s="330"/>
      <c r="F48" s="330"/>
    </row>
    <row r="49" spans="1:6" x14ac:dyDescent="0.35">
      <c r="A49" s="216"/>
      <c r="B49" s="335" t="s">
        <v>788</v>
      </c>
      <c r="C49" s="335" t="s">
        <v>789</v>
      </c>
      <c r="D49" s="329"/>
      <c r="E49" s="330"/>
      <c r="F49" s="330"/>
    </row>
    <row r="50" spans="1:6" x14ac:dyDescent="0.35">
      <c r="A50" s="216"/>
      <c r="B50" s="335" t="s">
        <v>790</v>
      </c>
      <c r="C50" s="335" t="s">
        <v>791</v>
      </c>
      <c r="D50" s="329"/>
      <c r="E50" s="330"/>
      <c r="F50" s="330"/>
    </row>
    <row r="51" spans="1:6" x14ac:dyDescent="0.35">
      <c r="A51" s="216"/>
      <c r="B51" s="335" t="s">
        <v>743</v>
      </c>
      <c r="C51" s="335" t="s">
        <v>792</v>
      </c>
      <c r="D51" s="329"/>
      <c r="E51" s="330"/>
      <c r="F51" s="330"/>
    </row>
    <row r="52" spans="1:6" x14ac:dyDescent="0.35">
      <c r="A52" s="216"/>
      <c r="B52" s="340"/>
      <c r="C52" s="43"/>
      <c r="D52" s="329"/>
      <c r="E52" s="330"/>
      <c r="F52" s="330"/>
    </row>
    <row r="53" spans="1:6" x14ac:dyDescent="0.35">
      <c r="B53" s="17" t="s">
        <v>794</v>
      </c>
      <c r="C53" s="17"/>
      <c r="D53" s="327"/>
      <c r="E53" s="331"/>
      <c r="F53" s="331"/>
    </row>
    <row r="54" spans="1:6" x14ac:dyDescent="0.35">
      <c r="A54" s="216"/>
      <c r="B54" s="335" t="s">
        <v>744</v>
      </c>
      <c r="C54" s="335" t="s">
        <v>793</v>
      </c>
      <c r="D54" s="329"/>
      <c r="E54" s="330"/>
      <c r="F54" s="330"/>
    </row>
    <row r="55" spans="1:6" x14ac:dyDescent="0.35">
      <c r="B55" s="335"/>
      <c r="C55" s="335"/>
      <c r="D55" s="329"/>
      <c r="E55" s="330"/>
      <c r="F55" s="330"/>
    </row>
    <row r="56" spans="1:6" x14ac:dyDescent="0.35">
      <c r="B56" s="17" t="s">
        <v>12</v>
      </c>
      <c r="C56" s="17"/>
      <c r="D56" s="327"/>
      <c r="E56" s="331"/>
      <c r="F56" s="331"/>
    </row>
    <row r="57" spans="1:6" x14ac:dyDescent="0.35">
      <c r="A57" s="216"/>
      <c r="B57" s="335" t="s">
        <v>795</v>
      </c>
      <c r="C57" s="335" t="s">
        <v>796</v>
      </c>
      <c r="D57" s="329"/>
      <c r="E57" s="330"/>
      <c r="F57" s="330"/>
    </row>
    <row r="58" spans="1:6" x14ac:dyDescent="0.35">
      <c r="A58" s="216"/>
      <c r="B58" s="335"/>
      <c r="C58" s="335"/>
      <c r="D58" s="329"/>
      <c r="E58" s="330"/>
      <c r="F58" s="330"/>
    </row>
    <row r="59" spans="1:6" x14ac:dyDescent="0.35">
      <c r="A59" s="216"/>
      <c r="B59" s="331" t="s">
        <v>859</v>
      </c>
      <c r="C59" s="331"/>
      <c r="D59" s="329"/>
      <c r="E59" s="330"/>
      <c r="F59" s="330"/>
    </row>
    <row r="60" spans="1:6" x14ac:dyDescent="0.35">
      <c r="A60" s="216"/>
      <c r="B60" s="335" t="s">
        <v>860</v>
      </c>
      <c r="C60" s="335" t="s">
        <v>861</v>
      </c>
      <c r="D60" s="329"/>
      <c r="E60" s="330"/>
      <c r="F60" s="330"/>
    </row>
    <row r="61" spans="1:6" x14ac:dyDescent="0.35">
      <c r="A61" s="216"/>
      <c r="B61" s="335" t="s">
        <v>862</v>
      </c>
      <c r="C61" s="335" t="s">
        <v>863</v>
      </c>
      <c r="D61" s="329"/>
      <c r="E61" s="330"/>
      <c r="F61" s="330"/>
    </row>
    <row r="62" spans="1:6" x14ac:dyDescent="0.35">
      <c r="A62" s="216"/>
      <c r="B62" s="335" t="s">
        <v>864</v>
      </c>
      <c r="C62" s="335" t="s">
        <v>865</v>
      </c>
      <c r="D62" s="329"/>
      <c r="E62" s="330"/>
      <c r="F62" s="330"/>
    </row>
    <row r="63" spans="1:6" x14ac:dyDescent="0.35">
      <c r="A63" s="216"/>
      <c r="B63" s="335" t="s">
        <v>866</v>
      </c>
      <c r="C63" s="335" t="s">
        <v>867</v>
      </c>
      <c r="D63" s="329"/>
      <c r="E63" s="330"/>
      <c r="F63" s="330"/>
    </row>
    <row r="64" spans="1:6" x14ac:dyDescent="0.35">
      <c r="B64" s="335" t="s">
        <v>868</v>
      </c>
      <c r="C64" s="335" t="s">
        <v>869</v>
      </c>
      <c r="D64" s="329"/>
      <c r="E64" s="330"/>
      <c r="F64" s="330"/>
    </row>
    <row r="65" spans="1:6" x14ac:dyDescent="0.35">
      <c r="B65" s="335"/>
      <c r="C65" s="335"/>
      <c r="D65" s="329"/>
      <c r="E65" s="330"/>
      <c r="F65" s="330"/>
    </row>
    <row r="66" spans="1:6" x14ac:dyDescent="0.35">
      <c r="B66" s="8" t="s">
        <v>797</v>
      </c>
      <c r="C66" s="17"/>
      <c r="D66" s="327"/>
      <c r="E66" s="331"/>
      <c r="F66" s="331"/>
    </row>
    <row r="67" spans="1:6" x14ac:dyDescent="0.35">
      <c r="A67" s="216"/>
      <c r="B67" s="335" t="s">
        <v>798</v>
      </c>
      <c r="C67" s="335" t="s">
        <v>797</v>
      </c>
      <c r="D67" s="329"/>
      <c r="E67" s="330"/>
      <c r="F67" s="330"/>
    </row>
    <row r="68" spans="1:6" x14ac:dyDescent="0.35">
      <c r="A68" s="216"/>
      <c r="B68" s="335" t="s">
        <v>799</v>
      </c>
      <c r="C68" s="335" t="s">
        <v>800</v>
      </c>
      <c r="D68" s="329"/>
      <c r="E68" s="330"/>
      <c r="F68" s="330"/>
    </row>
    <row r="69" spans="1:6" x14ac:dyDescent="0.35">
      <c r="A69" s="216"/>
      <c r="B69" s="335" t="s">
        <v>801</v>
      </c>
      <c r="C69" s="335" t="s">
        <v>802</v>
      </c>
      <c r="D69" s="329"/>
      <c r="E69" s="330"/>
      <c r="F69" s="330"/>
    </row>
    <row r="70" spans="1:6" x14ac:dyDescent="0.35">
      <c r="B70" s="335"/>
      <c r="C70" s="335"/>
      <c r="D70" s="329"/>
      <c r="E70" s="330"/>
      <c r="F70" s="330"/>
    </row>
    <row r="71" spans="1:6" x14ac:dyDescent="0.35">
      <c r="B71" s="331" t="s">
        <v>856</v>
      </c>
      <c r="C71" s="335"/>
      <c r="D71" s="329"/>
      <c r="E71" s="330"/>
      <c r="F71" s="330"/>
    </row>
    <row r="72" spans="1:6" x14ac:dyDescent="0.35">
      <c r="B72" s="341" t="s">
        <v>857</v>
      </c>
      <c r="C72" s="335" t="s">
        <v>858</v>
      </c>
      <c r="D72" s="329"/>
      <c r="E72" s="330"/>
      <c r="F72" s="330"/>
    </row>
    <row r="73" spans="1:6" x14ac:dyDescent="0.35">
      <c r="B73" s="335"/>
      <c r="C73" s="335"/>
      <c r="D73" s="329"/>
      <c r="E73" s="330"/>
      <c r="F73" s="330"/>
    </row>
    <row r="74" spans="1:6" x14ac:dyDescent="0.35">
      <c r="A74" s="216"/>
      <c r="B74" s="8" t="s">
        <v>803</v>
      </c>
      <c r="C74" s="335"/>
      <c r="D74" s="329"/>
      <c r="E74" s="330"/>
      <c r="F74" s="330"/>
    </row>
    <row r="75" spans="1:6" x14ac:dyDescent="0.35">
      <c r="A75" s="216"/>
      <c r="B75" s="341" t="s">
        <v>804</v>
      </c>
      <c r="C75" s="335" t="s">
        <v>814</v>
      </c>
      <c r="D75" s="329"/>
      <c r="E75" s="330"/>
      <c r="F75" s="330"/>
    </row>
    <row r="76" spans="1:6" ht="15" thickBot="1" x14ac:dyDescent="0.4">
      <c r="A76" s="216"/>
      <c r="B76" s="342"/>
      <c r="C76" s="342"/>
      <c r="D76" s="329"/>
      <c r="E76" s="330"/>
      <c r="F76" s="330"/>
    </row>
    <row r="77" spans="1:6" ht="9.75" customHeight="1" x14ac:dyDescent="0.35">
      <c r="A77" s="216"/>
      <c r="B77" s="335"/>
      <c r="C77" s="335"/>
      <c r="D77" s="329"/>
      <c r="E77" s="330"/>
      <c r="F77" s="330"/>
    </row>
    <row r="78" spans="1:6" x14ac:dyDescent="0.35">
      <c r="E78" s="330"/>
      <c r="F78" s="330"/>
    </row>
    <row r="79" spans="1:6" x14ac:dyDescent="0.35">
      <c r="E79" s="330"/>
      <c r="F79" s="330"/>
    </row>
    <row r="80" spans="1:6" x14ac:dyDescent="0.35">
      <c r="E80" s="330"/>
      <c r="F80" s="330"/>
    </row>
    <row r="81" spans="5:6" x14ac:dyDescent="0.35">
      <c r="E81" s="330"/>
      <c r="F81" s="330"/>
    </row>
    <row r="82" spans="5:6" x14ac:dyDescent="0.35">
      <c r="E82" s="330"/>
      <c r="F82" s="330"/>
    </row>
    <row r="83" spans="5:6" x14ac:dyDescent="0.35">
      <c r="E83" s="330"/>
      <c r="F83" s="330"/>
    </row>
    <row r="84" spans="5:6" x14ac:dyDescent="0.35">
      <c r="E84" s="330"/>
      <c r="F84" s="330"/>
    </row>
    <row r="85" spans="5:6" x14ac:dyDescent="0.35">
      <c r="E85" s="329"/>
      <c r="F85" s="329"/>
    </row>
    <row r="86" spans="5:6" x14ac:dyDescent="0.35">
      <c r="E86" s="329"/>
      <c r="F86" s="329"/>
    </row>
    <row r="87" spans="5:6" x14ac:dyDescent="0.35">
      <c r="E87" s="329"/>
      <c r="F87" s="329"/>
    </row>
    <row r="88" spans="5:6" x14ac:dyDescent="0.35">
      <c r="E88" s="330"/>
      <c r="F88" s="330"/>
    </row>
    <row r="89" spans="5:6" x14ac:dyDescent="0.35">
      <c r="E89" s="330"/>
      <c r="F89" s="330"/>
    </row>
    <row r="90" spans="5:6" x14ac:dyDescent="0.35">
      <c r="E90" s="330"/>
      <c r="F90" s="330"/>
    </row>
    <row r="91" spans="5:6" x14ac:dyDescent="0.35">
      <c r="E91" s="330"/>
      <c r="F91" s="330"/>
    </row>
    <row r="92" spans="5:6" x14ac:dyDescent="0.35">
      <c r="E92" s="330"/>
      <c r="F92" s="330"/>
    </row>
    <row r="93" spans="5:6" x14ac:dyDescent="0.35">
      <c r="E93" s="330"/>
      <c r="F93" s="330"/>
    </row>
    <row r="94" spans="5:6" x14ac:dyDescent="0.35">
      <c r="E94" s="330"/>
      <c r="F94" s="330"/>
    </row>
    <row r="95" spans="5:6" x14ac:dyDescent="0.35">
      <c r="E95" s="330"/>
      <c r="F95" s="330"/>
    </row>
    <row r="96" spans="5:6" x14ac:dyDescent="0.35">
      <c r="E96" s="330"/>
      <c r="F96" s="330"/>
    </row>
    <row r="97" spans="5:6" x14ac:dyDescent="0.35">
      <c r="E97" s="330"/>
      <c r="F97" s="330"/>
    </row>
    <row r="98" spans="5:6" x14ac:dyDescent="0.35">
      <c r="E98" s="330"/>
      <c r="F98" s="330"/>
    </row>
    <row r="99" spans="5:6" x14ac:dyDescent="0.35">
      <c r="E99" s="330"/>
      <c r="F99" s="330"/>
    </row>
    <row r="100" spans="5:6" x14ac:dyDescent="0.35">
      <c r="E100" s="330"/>
      <c r="F100" s="330"/>
    </row>
    <row r="101" spans="5:6" x14ac:dyDescent="0.35">
      <c r="E101" s="330"/>
      <c r="F101" s="330"/>
    </row>
    <row r="102" spans="5:6" x14ac:dyDescent="0.35">
      <c r="E102" s="330"/>
      <c r="F102" s="330"/>
    </row>
    <row r="103" spans="5:6" x14ac:dyDescent="0.35">
      <c r="E103" s="330"/>
      <c r="F103" s="330"/>
    </row>
    <row r="104" spans="5:6" x14ac:dyDescent="0.35">
      <c r="E104" s="330"/>
      <c r="F104" s="330"/>
    </row>
    <row r="105" spans="5:6" x14ac:dyDescent="0.35">
      <c r="E105" s="330"/>
      <c r="F105" s="330"/>
    </row>
    <row r="106" spans="5:6" x14ac:dyDescent="0.35">
      <c r="E106" s="330"/>
      <c r="F106" s="330"/>
    </row>
    <row r="107" spans="5:6" x14ac:dyDescent="0.35">
      <c r="E107" s="330"/>
      <c r="F107" s="330"/>
    </row>
    <row r="108" spans="5:6" x14ac:dyDescent="0.35">
      <c r="E108" s="330"/>
      <c r="F108" s="330"/>
    </row>
    <row r="109" spans="5:6" x14ac:dyDescent="0.35">
      <c r="E109" s="330"/>
      <c r="F109" s="330"/>
    </row>
    <row r="110" spans="5:6" x14ac:dyDescent="0.35">
      <c r="E110" s="330"/>
      <c r="F110" s="330"/>
    </row>
    <row r="111" spans="5:6" x14ac:dyDescent="0.35">
      <c r="E111" s="31"/>
      <c r="F111" s="31"/>
    </row>
    <row r="134" spans="2:3" x14ac:dyDescent="0.35">
      <c r="B134" s="330"/>
      <c r="C134" s="329"/>
    </row>
    <row r="135" spans="2:3" x14ac:dyDescent="0.35">
      <c r="B135" s="31"/>
      <c r="C135" s="31"/>
    </row>
  </sheetData>
  <sheetProtection algorithmName="SHA-512" hashValue="fLCTA4Ecvz1TcFhoWTjFymJekBPMkpDUZ0BONSKEGEhPv0ctZH2gM2/Mvq1EyT2A44TBAUZeD4iv8MKHaxZ53w==" saltValue="pBI1pFuol7nuIBVP0aZEZw==" spinCount="100000" sheet="1" objects="1" scenarios="1"/>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C16" location="CCyB1!A1" display="Az anticiklikus tőkepuffer kiszámítása szempontjából releváns hitelkockázati kitettségek földrajzi eloszlása" xr:uid="{00000000-0004-0000-0000-000014000000}"/>
    <hyperlink ref="C17" location="CCyB2!A1" display="Az intézményspecifikus anticiklikus tőkepuffer nagysága" xr:uid="{00000000-0004-0000-0000-000015000000}"/>
    <hyperlink ref="B16:B17" location="'PV1'!A1" display="PV1" xr:uid="{00000000-0004-0000-0000-000016000000}"/>
    <hyperlink ref="B16" location="CCyB1!A1" display="CCYB1" xr:uid="{00000000-0004-0000-0000-000017000000}"/>
    <hyperlink ref="B17" location="CCyB2!A1" display="CCYB2" xr:uid="{00000000-0004-0000-0000-000018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5:B26" location="'PV1'!A1" display="PV1" xr:uid="{00000000-0004-0000-0000-000021000000}"/>
    <hyperlink ref="C25:C26" location="CCyB2!A1" display="Az intézményspecifikus anticiklikus tőkepuffer nagysága" xr:uid="{00000000-0004-0000-0000-000022000000}"/>
    <hyperlink ref="B25" location="'LIQ1'!A1" display="LIQ1" xr:uid="{00000000-0004-0000-0000-000023000000}"/>
    <hyperlink ref="B26" location="'LIQ2'!A1" display="LIQ2" xr:uid="{00000000-0004-0000-0000-000024000000}"/>
    <hyperlink ref="C25" location="'LIQ1'!A1" display="A likviditásfedezeti rátára vonatkozó mennyiségi információk" xr:uid="{00000000-0004-0000-0000-000025000000}"/>
    <hyperlink ref="C26" location="'LIQ2'!A1" display="Nettó stabil forrásellátottsági ráta" xr:uid="{00000000-0004-0000-0000-000026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B33" location="'PV1'!A1" display="PV1" xr:uid="{00000000-0004-0000-0000-00002D000000}"/>
    <hyperlink ref="B31" location="'CR2'!A1" display="CR2" xr:uid="{00000000-0004-0000-0000-00002F000000}"/>
    <hyperlink ref="B33" location="CR2a!A1" display="CR2a" xr:uid="{00000000-0004-0000-0000-000030000000}"/>
    <hyperlink ref="C31" location="'CR2'!A1" display="Nemteljesítő hitelek és előlegek állományának változásai" xr:uid="{00000000-0004-0000-0000-000031000000}"/>
    <hyperlink ref="C33" location="CR2a!A1" display="A nemteljesítő hitelek és előlegek állományának változásai és a kapcsolódó nettó kumulált megtérülés" xr:uid="{00000000-0004-0000-0000-000032000000}"/>
    <hyperlink ref="B34" location="'PV1'!A1" display="PV1" xr:uid="{00000000-0004-0000-0000-000033000000}"/>
    <hyperlink ref="C34" location="CCyB2!A1" display="Az intézményspecifikus anticiklikus tőkepuffer nagysága" xr:uid="{00000000-0004-0000-0000-000034000000}"/>
    <hyperlink ref="B34" location="'CQ1'!A1" display="CQ1" xr:uid="{00000000-0004-0000-0000-000035000000}"/>
    <hyperlink ref="C34" location="'CQ1'!A1" display="Átstrukturált kitettségek hitelminősége" xr:uid="{00000000-0004-0000-0000-000037000000}"/>
    <hyperlink ref="B35" location="'PV1'!A1" display="PV1" xr:uid="{00000000-0004-0000-0000-000039000000}"/>
    <hyperlink ref="C35" location="CCyB2!A1" display="Az intézményspecifikus anticiklikus tőkepuffer nagysága" xr:uid="{00000000-0004-0000-0000-00003A000000}"/>
    <hyperlink ref="B35" location="'CQ3'!A1" display="CQ3" xr:uid="{00000000-0004-0000-0000-00003B000000}"/>
    <hyperlink ref="C35" location="'CQ3'!A1" display="Teljesítő és nemteljesítő kitettségek hitelminősége a késedelmes napok szerinti bontásban" xr:uid="{00000000-0004-0000-0000-00003D000000}"/>
    <hyperlink ref="B36" location="'PV1'!A1" display="PV1" xr:uid="{00000000-0004-0000-0000-000045000000}"/>
    <hyperlink ref="C36" location="CCyB2!A1" display="Az intézményspecifikus anticiklikus tőkepuffer nagysága" xr:uid="{00000000-0004-0000-0000-000046000000}"/>
    <hyperlink ref="B36" location="'CQ7'!A1" display="CQ7" xr:uid="{00000000-0004-0000-0000-000047000000}"/>
    <hyperlink ref="C36" location="'CQ7'!A1" display="Birtokbavétellel és végrehajtással megszerzett biztosítékok" xr:uid="{00000000-0004-0000-0000-000049000000}"/>
    <hyperlink ref="B39" location="'CR3'!A1" display="CR3" xr:uid="{00000000-0004-0000-0000-00004B000000}"/>
    <hyperlink ref="C39" location="'CR3'!A1" display="Hitelkockázat-mérséklési technikák áttekintése: A hitelkockázat-mérséklési technikák alkalmazása" xr:uid="{00000000-0004-0000-0000-00004C000000}"/>
    <hyperlink ref="B42" location="'CR4'!A1" display="CR4" xr:uid="{00000000-0004-0000-0000-00004D000000}"/>
    <hyperlink ref="C42" location="'CR4'!A1" display="Sztenderd módszer – Hitelkockázati kitettség és a hitelkockázat-mérséklés hatásai" xr:uid="{00000000-0004-0000-0000-00004E000000}"/>
    <hyperlink ref="B43" location="'CR5'!A1" display="CR5" xr:uid="{00000000-0004-0000-0000-00004F000000}"/>
    <hyperlink ref="C43" location="'CR5'!A1" display="Sztenderd módszer" xr:uid="{00000000-0004-0000-0000-000050000000}"/>
    <hyperlink ref="B46" location="'CCR1'!A1" display="CCR1" xr:uid="{00000000-0004-0000-0000-000051000000}"/>
    <hyperlink ref="C46" location="'CCR1'!A1" display="A partnerkockázati kitettség elemzése módszerenként" xr:uid="{00000000-0004-0000-0000-000052000000}"/>
    <hyperlink ref="B47" location="'CCR2'!A1" display="CCR2" xr:uid="{00000000-0004-0000-0000-000053000000}"/>
    <hyperlink ref="C47" location="'CCR2'!A1" display="CVA-kockázathoz kapcsolódó szavatolótőke-követelmények hatálya alá tartozó ügyletek" xr:uid="{00000000-0004-0000-0000-000054000000}"/>
    <hyperlink ref="B48" location="'CCR3'!A1" display="CCR3" xr:uid="{00000000-0004-0000-0000-000055000000}"/>
    <hyperlink ref="C48" location="'CCR3'!A1" display="Sztenderd módszer – Partnerkockázati kitettségek szabályozási kitettségi osztályok és kockázati súlyok szerint" xr:uid="{00000000-0004-0000-0000-000056000000}"/>
    <hyperlink ref="B49" location="'CCR5'!A1" display="CCR5" xr:uid="{00000000-0004-0000-0000-000057000000}"/>
    <hyperlink ref="C49" location="'CCR5'!A1" display="Partnerkockázati kitettségek biztosítékainak összetétele" xr:uid="{00000000-0004-0000-0000-000058000000}"/>
    <hyperlink ref="B50" location="'CCR6'!A1" display="CCR6" xr:uid="{00000000-0004-0000-0000-000059000000}"/>
    <hyperlink ref="C50" location="'CCR6'!A1" display="Hitelderivatíva-kitettségek" xr:uid="{00000000-0004-0000-0000-00005A000000}"/>
    <hyperlink ref="B51" location="'CCR8'!A1" display="CCR8" xr:uid="{00000000-0004-0000-0000-00005B000000}"/>
    <hyperlink ref="C51" location="'CCR8'!A1" display="Központi szerződő felekkel szembeni kitettségek" xr:uid="{00000000-0004-0000-0000-00005C000000}"/>
    <hyperlink ref="B54" location="'MR1'!A1" display="MR1" xr:uid="{00000000-0004-0000-0000-00005D000000}"/>
    <hyperlink ref="C54" location="'MR1'!A1" display="Piaci kockázat a sztenderd módszer alapján" xr:uid="{00000000-0004-0000-0000-00005E000000}"/>
    <hyperlink ref="B57" location="'OR1'!A1" display="OR1" xr:uid="{00000000-0004-0000-0000-00005F000000}"/>
    <hyperlink ref="C57" location="'OR1'!A1" display="A működési kockázathoz kapcsolódó szavatolótőke-követelmények és a kockázattal súlyozott kitettségértékek" xr:uid="{00000000-0004-0000-0000-000060000000}"/>
    <hyperlink ref="B67" location="'AE1'!A1" display="AE1" xr:uid="{00000000-0004-0000-0000-00006B000000}"/>
    <hyperlink ref="B68" location="'AE2'!A1" display="AE2" xr:uid="{00000000-0004-0000-0000-00006C000000}"/>
    <hyperlink ref="B69" location="'AE3'!A1" display="AE3" xr:uid="{00000000-0004-0000-0000-00006D000000}"/>
    <hyperlink ref="C67" location="'AE1'!A1" display="Megterhelt és meg nem terhelt eszközök" xr:uid="{00000000-0004-0000-0000-00006E000000}"/>
    <hyperlink ref="C68" location="'AE2'!A1" display="Kapott biztosítékok és kibocsátott, hitelviszonyt megtestesítő saját értékpapírok" xr:uid="{00000000-0004-0000-0000-00006F000000}"/>
    <hyperlink ref="C69" location="'AE3'!A1" display="Megterhelés forrásai" xr:uid="{00000000-0004-0000-0000-000070000000}"/>
    <hyperlink ref="B75" location="IFRS9!A1" display="IFRS9" xr:uid="{00000000-0004-0000-0000-000077000000}"/>
    <hyperlink ref="B72" location="IRRBB1!A1" display="IRRBB1" xr:uid="{818FDC70-119D-4E98-A57E-B506BD42F1FB}"/>
    <hyperlink ref="B60" location="'REM1'!A1" display="REM1" xr:uid="{2A1AD4E2-EE6C-4371-A36B-192DE263EF4A}"/>
    <hyperlink ref="B61" location="'REM2'!A1" display="REM2" xr:uid="{4601D933-1A7E-412E-8ECC-95A93C9F5637}"/>
    <hyperlink ref="B62" location="'REM3'!A1" display="REM3" xr:uid="{D7458344-721F-447A-8079-4BFCAA853B85}"/>
    <hyperlink ref="B63" location="'REM4'!A1" display="REM4" xr:uid="{9FA01836-F3A8-427B-9A1C-AC4DC452D9DB}"/>
    <hyperlink ref="B64" location="'REM5'!A1" display="REM5" xr:uid="{C22F305F-CB5F-4981-B75F-7DEFB7EA22C8}"/>
    <hyperlink ref="C60" location="'REM1'!A1" display="Az üzleti évre vonatkozóan megítélt javadalmazás" xr:uid="{37DF2585-C148-4CB2-A7BA-2F8B7118C844}"/>
    <hyperlink ref="C61" location="'REM2'!A1" display="Különleges kifizetések azon munkavállalók számára, akiknek szakmai tevékenysége lényeges hatást gyakorol az intézmény kockázati profiljára (azonosított munkavállalók)" xr:uid="{9E39B154-1F48-4C72-B62B-614CC08FF004}"/>
    <hyperlink ref="C62" location="'REM3'!A1" display="Halasztott javadalmazás" xr:uid="{DC719DEB-2A87-4654-BE8E-E967C8D04048}"/>
    <hyperlink ref="C63" location="'REM4'!A1" display="Évenként 1 millió EUR összegű vagy annál nagyobb javadalmazás" xr:uid="{D02369CB-E51C-4A12-BA3A-873BC3EB4D8F}"/>
    <hyperlink ref="C64" location="'REM5'!A1" display="Információ azon munkavállalók javadalmazásáról, akiknek szakmai tevékenysége lényeges hatást gyakorol az intézmény kockázati profiljára (azonosított munkavállalók)" xr:uid="{E02E6F88-8D57-41A5-B6D6-C41DF66845D1}"/>
    <hyperlink ref="B32" location="'CR2-A'!A1" display="'CR2-A'!A1" xr:uid="{BE532EDD-E08F-4CD1-9B13-1D9BEA8D62CA}"/>
    <hyperlink ref="C32" location="'PV1'!A1" display="PV1" xr:uid="{5FC1AD40-F5CC-4340-BEF6-1AF0F3787DA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rgb="FF92D050"/>
  </sheetPr>
  <dimension ref="B1:F54"/>
  <sheetViews>
    <sheetView showGridLines="0" workbookViewId="0">
      <selection activeCell="B4" sqref="B4"/>
    </sheetView>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88" t="s">
        <v>0</v>
      </c>
      <c r="C2" s="112"/>
      <c r="D2" s="112"/>
      <c r="E2" s="112"/>
    </row>
    <row r="3" spans="2:6" x14ac:dyDescent="0.35">
      <c r="B3" s="1"/>
      <c r="C3" s="1"/>
      <c r="D3" s="1"/>
      <c r="E3" s="1"/>
    </row>
    <row r="4" spans="2:6" ht="15.5" x14ac:dyDescent="0.35">
      <c r="B4" s="19" t="s">
        <v>1</v>
      </c>
      <c r="C4" s="2"/>
      <c r="D4" s="2"/>
      <c r="E4" s="2"/>
    </row>
    <row r="5" spans="2:6" ht="2.15" customHeight="1" x14ac:dyDescent="0.35">
      <c r="C5" s="1"/>
      <c r="D5" s="1"/>
      <c r="E5" s="1"/>
      <c r="F5" s="1"/>
    </row>
    <row r="6" spans="2:6" ht="2.15" customHeight="1" x14ac:dyDescent="0.35">
      <c r="C6" s="441"/>
      <c r="D6" s="441"/>
      <c r="E6" s="441"/>
      <c r="F6" s="1"/>
    </row>
    <row r="7" spans="2:6" ht="2.15" customHeight="1" x14ac:dyDescent="0.35">
      <c r="C7" s="3"/>
      <c r="D7" s="3"/>
      <c r="E7" s="6"/>
      <c r="F7" s="6"/>
    </row>
    <row r="8" spans="2:6" ht="15" thickBot="1" x14ac:dyDescent="0.4"/>
    <row r="9" spans="2:6" ht="15" thickBot="1" x14ac:dyDescent="0.4">
      <c r="B9" s="113"/>
      <c r="C9" s="118" t="s">
        <v>2</v>
      </c>
      <c r="D9" s="128">
        <f>+Tartalom!B3</f>
        <v>44926</v>
      </c>
      <c r="E9" s="128">
        <f>+EOMONTH(D9,-12)</f>
        <v>44561</v>
      </c>
    </row>
    <row r="10" spans="2:6" x14ac:dyDescent="0.35">
      <c r="B10" s="442" t="s">
        <v>695</v>
      </c>
      <c r="C10" s="442"/>
      <c r="D10" s="442"/>
      <c r="E10" s="442"/>
    </row>
    <row r="11" spans="2:6" x14ac:dyDescent="0.35">
      <c r="B11" s="115">
        <v>1</v>
      </c>
      <c r="C11" s="15" t="s">
        <v>105</v>
      </c>
      <c r="D11" s="9">
        <v>1632037.1065821229</v>
      </c>
      <c r="E11" s="9">
        <v>1747479.7405774153</v>
      </c>
    </row>
    <row r="12" spans="2:6" x14ac:dyDescent="0.35">
      <c r="B12" s="115">
        <v>2</v>
      </c>
      <c r="C12" s="14" t="s">
        <v>696</v>
      </c>
      <c r="D12" s="9">
        <v>1632037.1065821229</v>
      </c>
      <c r="E12" s="9">
        <v>1747479.7405774153</v>
      </c>
    </row>
    <row r="13" spans="2:6" x14ac:dyDescent="0.35">
      <c r="B13" s="115">
        <v>3</v>
      </c>
      <c r="C13" s="15" t="s">
        <v>144</v>
      </c>
      <c r="D13" s="9">
        <v>1918217.6798929803</v>
      </c>
      <c r="E13" s="9">
        <v>2011876.1057755153</v>
      </c>
    </row>
    <row r="14" spans="2:6" x14ac:dyDescent="0.35">
      <c r="B14" s="440" t="s">
        <v>171</v>
      </c>
      <c r="C14" s="440"/>
      <c r="D14" s="440"/>
      <c r="E14" s="440"/>
    </row>
    <row r="15" spans="2:6" x14ac:dyDescent="0.35">
      <c r="B15" s="115">
        <v>4</v>
      </c>
      <c r="C15" s="15" t="s">
        <v>141</v>
      </c>
      <c r="D15" s="9">
        <v>10006314.526627501</v>
      </c>
      <c r="E15" s="9">
        <v>8030006.8624322163</v>
      </c>
    </row>
    <row r="16" spans="2:6" x14ac:dyDescent="0.35">
      <c r="B16" s="440" t="s">
        <v>697</v>
      </c>
      <c r="C16" s="440"/>
      <c r="D16" s="440"/>
      <c r="E16" s="440"/>
    </row>
    <row r="17" spans="2:5" x14ac:dyDescent="0.35">
      <c r="B17" s="115">
        <v>5</v>
      </c>
      <c r="C17" s="15" t="s">
        <v>698</v>
      </c>
      <c r="D17" s="12">
        <v>0.16310072027409875</v>
      </c>
      <c r="E17" s="12">
        <v>0.21761871073272282</v>
      </c>
    </row>
    <row r="18" spans="2:5" x14ac:dyDescent="0.35">
      <c r="B18" s="115">
        <v>6</v>
      </c>
      <c r="C18" s="14" t="s">
        <v>699</v>
      </c>
      <c r="D18" s="12">
        <v>0.16310072027409875</v>
      </c>
      <c r="E18" s="12">
        <v>0.21761871073272282</v>
      </c>
    </row>
    <row r="19" spans="2:5" x14ac:dyDescent="0.35">
      <c r="B19" s="115">
        <v>7</v>
      </c>
      <c r="C19" s="15" t="s">
        <v>700</v>
      </c>
      <c r="D19" s="12">
        <v>0.19170071806042766</v>
      </c>
      <c r="E19" s="12">
        <v>0.25054475547062438</v>
      </c>
    </row>
    <row r="20" spans="2:5" ht="23.25" customHeight="1" x14ac:dyDescent="0.35">
      <c r="B20" s="439" t="s">
        <v>701</v>
      </c>
      <c r="C20" s="439"/>
      <c r="D20" s="439"/>
      <c r="E20" s="439"/>
    </row>
    <row r="21" spans="2:5" ht="21.5" x14ac:dyDescent="0.35">
      <c r="B21" s="110" t="s">
        <v>335</v>
      </c>
      <c r="C21" s="178" t="s">
        <v>702</v>
      </c>
      <c r="D21" s="12">
        <v>0</v>
      </c>
      <c r="E21" s="12">
        <v>0</v>
      </c>
    </row>
    <row r="22" spans="2:5" x14ac:dyDescent="0.35">
      <c r="B22" s="115" t="s">
        <v>336</v>
      </c>
      <c r="C22" s="321" t="s">
        <v>703</v>
      </c>
      <c r="D22" s="13">
        <v>0</v>
      </c>
      <c r="E22" s="13">
        <v>0</v>
      </c>
    </row>
    <row r="23" spans="2:5" x14ac:dyDescent="0.35">
      <c r="B23" s="115" t="s">
        <v>337</v>
      </c>
      <c r="C23" s="322" t="s">
        <v>704</v>
      </c>
      <c r="D23" s="12">
        <v>0</v>
      </c>
      <c r="E23" s="12">
        <v>0</v>
      </c>
    </row>
    <row r="24" spans="2:5" x14ac:dyDescent="0.35">
      <c r="B24" s="115" t="s">
        <v>338</v>
      </c>
      <c r="C24" s="14" t="s">
        <v>705</v>
      </c>
      <c r="D24" s="13">
        <v>0.08</v>
      </c>
      <c r="E24" s="13">
        <v>0.08</v>
      </c>
    </row>
    <row r="25" spans="2:5" ht="32.25" customHeight="1" x14ac:dyDescent="0.35">
      <c r="B25" s="439" t="s">
        <v>706</v>
      </c>
      <c r="C25" s="439"/>
      <c r="D25" s="439"/>
      <c r="E25" s="439"/>
    </row>
    <row r="26" spans="2:5" x14ac:dyDescent="0.35">
      <c r="B26" s="115">
        <v>8</v>
      </c>
      <c r="C26" s="14" t="s">
        <v>707</v>
      </c>
      <c r="D26" s="13">
        <v>2.5000000000000001E-2</v>
      </c>
      <c r="E26" s="13">
        <v>2.5000000000000001E-2</v>
      </c>
    </row>
    <row r="27" spans="2:5" ht="21.5" x14ac:dyDescent="0.35">
      <c r="B27" s="110" t="s">
        <v>339</v>
      </c>
      <c r="C27" s="178" t="s">
        <v>708</v>
      </c>
      <c r="D27" s="16">
        <v>0</v>
      </c>
      <c r="E27" s="16">
        <v>0</v>
      </c>
    </row>
    <row r="28" spans="2:5" x14ac:dyDescent="0.35">
      <c r="B28" s="115">
        <v>9</v>
      </c>
      <c r="C28" s="14" t="s">
        <v>709</v>
      </c>
      <c r="D28" s="13">
        <v>6.9300000000000004E-4</v>
      </c>
      <c r="E28" s="13">
        <v>4.0000000000000002E-4</v>
      </c>
    </row>
    <row r="29" spans="2:5" x14ac:dyDescent="0.35">
      <c r="B29" s="110" t="s">
        <v>340</v>
      </c>
      <c r="C29" s="15" t="s">
        <v>710</v>
      </c>
      <c r="D29" s="12">
        <v>0</v>
      </c>
      <c r="E29" s="12">
        <v>0</v>
      </c>
    </row>
    <row r="30" spans="2:5" x14ac:dyDescent="0.35">
      <c r="B30" s="115">
        <v>10</v>
      </c>
      <c r="C30" s="14" t="s">
        <v>711</v>
      </c>
      <c r="D30" s="13">
        <v>0</v>
      </c>
      <c r="E30" s="13">
        <v>0</v>
      </c>
    </row>
    <row r="31" spans="2:5" x14ac:dyDescent="0.35">
      <c r="B31" s="115" t="s">
        <v>341</v>
      </c>
      <c r="C31" s="15" t="s">
        <v>712</v>
      </c>
      <c r="D31" s="12">
        <v>0</v>
      </c>
      <c r="E31" s="12">
        <v>0</v>
      </c>
    </row>
    <row r="32" spans="2:5" x14ac:dyDescent="0.35">
      <c r="B32" s="115">
        <v>11</v>
      </c>
      <c r="C32" s="14" t="s">
        <v>713</v>
      </c>
      <c r="D32" s="13">
        <v>2.5700000000000001E-2</v>
      </c>
      <c r="E32" s="13">
        <v>2.5400000000000002E-2</v>
      </c>
    </row>
    <row r="33" spans="2:5" x14ac:dyDescent="0.35">
      <c r="B33" s="115" t="s">
        <v>342</v>
      </c>
      <c r="C33" s="15" t="s">
        <v>714</v>
      </c>
      <c r="D33" s="16">
        <v>0.1057</v>
      </c>
      <c r="E33" s="16">
        <v>0.10540000000000001</v>
      </c>
    </row>
    <row r="34" spans="2:5" x14ac:dyDescent="0.35">
      <c r="B34" s="115">
        <v>12</v>
      </c>
      <c r="C34" s="14" t="s">
        <v>715</v>
      </c>
      <c r="D34" s="13">
        <v>7.0699999999999999E-2</v>
      </c>
      <c r="E34" s="13">
        <v>7.0400000000000004E-2</v>
      </c>
    </row>
    <row r="35" spans="2:5" x14ac:dyDescent="0.35">
      <c r="B35" s="439" t="s">
        <v>217</v>
      </c>
      <c r="C35" s="439"/>
      <c r="D35" s="439"/>
      <c r="E35" s="439"/>
    </row>
    <row r="36" spans="2:5" x14ac:dyDescent="0.35">
      <c r="B36" s="115">
        <v>13</v>
      </c>
      <c r="C36" s="14" t="s">
        <v>202</v>
      </c>
      <c r="D36" s="11">
        <v>16150991.907860326</v>
      </c>
      <c r="E36" s="11">
        <v>13672437.068343069</v>
      </c>
    </row>
    <row r="37" spans="2:5" x14ac:dyDescent="0.35">
      <c r="B37" s="115">
        <v>14</v>
      </c>
      <c r="C37" s="15" t="s">
        <v>255</v>
      </c>
      <c r="D37" s="12">
        <v>0.10104872294486428</v>
      </c>
      <c r="E37" s="12">
        <v>0.12781040657510143</v>
      </c>
    </row>
    <row r="38" spans="2:5" ht="30" customHeight="1" x14ac:dyDescent="0.35">
      <c r="B38" s="439" t="s">
        <v>716</v>
      </c>
      <c r="C38" s="439"/>
      <c r="D38" s="439"/>
      <c r="E38" s="439"/>
    </row>
    <row r="39" spans="2:5" ht="21.5" x14ac:dyDescent="0.35">
      <c r="B39" s="110" t="s">
        <v>343</v>
      </c>
      <c r="C39" s="178" t="s">
        <v>717</v>
      </c>
      <c r="D39" s="12">
        <v>0</v>
      </c>
      <c r="E39" s="12">
        <v>0</v>
      </c>
    </row>
    <row r="40" spans="2:5" x14ac:dyDescent="0.35">
      <c r="B40" s="115" t="s">
        <v>344</v>
      </c>
      <c r="C40" s="321" t="s">
        <v>718</v>
      </c>
      <c r="D40" s="13">
        <v>0</v>
      </c>
      <c r="E40" s="13">
        <v>0</v>
      </c>
    </row>
    <row r="41" spans="2:5" x14ac:dyDescent="0.35">
      <c r="B41" s="115" t="s">
        <v>345</v>
      </c>
      <c r="C41" s="15" t="s">
        <v>719</v>
      </c>
      <c r="D41" s="12">
        <v>0.03</v>
      </c>
      <c r="E41" s="12">
        <v>0.03</v>
      </c>
    </row>
    <row r="42" spans="2:5" ht="15" customHeight="1" x14ac:dyDescent="0.35">
      <c r="B42" s="439" t="s">
        <v>720</v>
      </c>
      <c r="C42" s="439"/>
      <c r="D42" s="439"/>
      <c r="E42" s="439"/>
    </row>
    <row r="43" spans="2:5" x14ac:dyDescent="0.35">
      <c r="B43" s="115" t="s">
        <v>346</v>
      </c>
      <c r="C43" s="15" t="s">
        <v>721</v>
      </c>
      <c r="D43" s="13">
        <v>0</v>
      </c>
      <c r="E43" s="13">
        <v>0</v>
      </c>
    </row>
    <row r="44" spans="2:5" x14ac:dyDescent="0.35">
      <c r="B44" s="115" t="s">
        <v>347</v>
      </c>
      <c r="C44" s="14" t="s">
        <v>262</v>
      </c>
      <c r="D44" s="12">
        <v>0.03</v>
      </c>
      <c r="E44" s="12">
        <v>0.03</v>
      </c>
    </row>
    <row r="45" spans="2:5" x14ac:dyDescent="0.35">
      <c r="B45" s="17" t="s">
        <v>722</v>
      </c>
      <c r="C45" s="17"/>
      <c r="D45" s="18"/>
      <c r="E45" s="18"/>
    </row>
    <row r="46" spans="2:5" x14ac:dyDescent="0.35">
      <c r="B46" s="115">
        <v>15</v>
      </c>
      <c r="C46" s="14" t="s">
        <v>723</v>
      </c>
      <c r="D46" s="11">
        <v>2865344.5293474514</v>
      </c>
      <c r="E46" s="11">
        <v>3068801.7721435498</v>
      </c>
    </row>
    <row r="47" spans="2:5" x14ac:dyDescent="0.35">
      <c r="B47" s="115" t="s">
        <v>348</v>
      </c>
      <c r="C47" s="15" t="s">
        <v>724</v>
      </c>
      <c r="D47" s="9">
        <v>3746554.0533082071</v>
      </c>
      <c r="E47" s="9">
        <v>3079699.4469608702</v>
      </c>
    </row>
    <row r="48" spans="2:5" x14ac:dyDescent="0.35">
      <c r="B48" s="115" t="s">
        <v>349</v>
      </c>
      <c r="C48" s="14" t="s">
        <v>725</v>
      </c>
      <c r="D48" s="11">
        <v>1990698.9185883161</v>
      </c>
      <c r="E48" s="11">
        <v>1246304.8725996418</v>
      </c>
    </row>
    <row r="49" spans="2:5" x14ac:dyDescent="0.35">
      <c r="B49" s="115">
        <v>16</v>
      </c>
      <c r="C49" s="15" t="s">
        <v>726</v>
      </c>
      <c r="D49" s="9">
        <v>1765313.5357580723</v>
      </c>
      <c r="E49" s="9">
        <v>1833394.57436123</v>
      </c>
    </row>
    <row r="50" spans="2:5" x14ac:dyDescent="0.35">
      <c r="B50" s="115">
        <v>17</v>
      </c>
      <c r="C50" s="14" t="s">
        <v>727</v>
      </c>
      <c r="D50" s="13">
        <v>1.7630384099347365</v>
      </c>
      <c r="E50" s="13">
        <v>1.6738360000000001</v>
      </c>
    </row>
    <row r="51" spans="2:5" x14ac:dyDescent="0.35">
      <c r="B51" s="440" t="s">
        <v>728</v>
      </c>
      <c r="C51" s="440"/>
      <c r="D51" s="440"/>
      <c r="E51" s="440"/>
    </row>
    <row r="52" spans="2:5" x14ac:dyDescent="0.35">
      <c r="B52" s="115">
        <v>18</v>
      </c>
      <c r="C52" s="14" t="s">
        <v>729</v>
      </c>
      <c r="D52" s="11">
        <v>11545018.186642749</v>
      </c>
      <c r="E52" s="11">
        <v>10154276.061309248</v>
      </c>
    </row>
    <row r="53" spans="2:5" x14ac:dyDescent="0.35">
      <c r="B53" s="115">
        <v>19</v>
      </c>
      <c r="C53" s="15" t="s">
        <v>429</v>
      </c>
      <c r="D53" s="9">
        <v>9654477.3392415997</v>
      </c>
      <c r="E53" s="9">
        <v>7916745.2676266972</v>
      </c>
    </row>
    <row r="54" spans="2:5" ht="15" thickBot="1" x14ac:dyDescent="0.4">
      <c r="B54" s="116">
        <v>20</v>
      </c>
      <c r="C54" s="323" t="s">
        <v>430</v>
      </c>
      <c r="D54" s="119">
        <v>1.19582011340136</v>
      </c>
      <c r="E54" s="119">
        <v>1.2826326625453397</v>
      </c>
    </row>
  </sheetData>
  <sheetProtection algorithmName="SHA-512" hashValue="P25h+FxdOT5zPEMo/Po1Qtq0QZsB6KTDFNOSbb3VYFG1u9k78uoUZW4Qnbt3KBv3t4R6VZr1rAlSt4m6rFWCLg==" saltValue="5kxRG+2+w75bLsQzfTTSYw=="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D6109E05-DC56-4D60-8780-EE030A807E0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rgb="FF92D050"/>
  </sheetPr>
  <dimension ref="B1:G22"/>
  <sheetViews>
    <sheetView showGridLines="0" workbookViewId="0">
      <selection activeCell="B4" sqref="B4"/>
    </sheetView>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88" t="s">
        <v>0</v>
      </c>
      <c r="C2" s="112"/>
      <c r="D2" s="112"/>
      <c r="E2" s="112"/>
      <c r="F2" s="112"/>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35.5" customHeight="1" x14ac:dyDescent="0.35">
      <c r="B6" s="446" t="s">
        <v>977</v>
      </c>
      <c r="C6" s="446"/>
      <c r="D6" s="446"/>
      <c r="E6" s="446"/>
      <c r="F6" s="446"/>
      <c r="G6" s="1"/>
    </row>
    <row r="7" spans="2:7" x14ac:dyDescent="0.35">
      <c r="C7" s="3"/>
      <c r="D7" s="3"/>
      <c r="E7" s="4"/>
      <c r="F7" s="5"/>
      <c r="G7" s="6"/>
    </row>
    <row r="8" spans="2:7" ht="15" thickBot="1" x14ac:dyDescent="0.4"/>
    <row r="9" spans="2:7" ht="21.5" thickBot="1" x14ac:dyDescent="0.4">
      <c r="B9" s="113"/>
      <c r="C9" s="443" t="s">
        <v>2</v>
      </c>
      <c r="D9" s="445" t="s">
        <v>4</v>
      </c>
      <c r="E9" s="445"/>
      <c r="F9" s="22" t="s">
        <v>5</v>
      </c>
    </row>
    <row r="10" spans="2:7" ht="15" thickBot="1" x14ac:dyDescent="0.4">
      <c r="B10" s="53"/>
      <c r="C10" s="444"/>
      <c r="D10" s="23">
        <f>+Tartalom!B3</f>
        <v>44926</v>
      </c>
      <c r="E10" s="362">
        <f>+EOMONTH(D10,-12)</f>
        <v>44561</v>
      </c>
      <c r="F10" s="23">
        <f>+Tartalom!B3</f>
        <v>44926</v>
      </c>
    </row>
    <row r="11" spans="2:7" x14ac:dyDescent="0.35">
      <c r="B11" s="114">
        <v>1</v>
      </c>
      <c r="C11" s="24" t="s">
        <v>6</v>
      </c>
      <c r="D11" s="25">
        <v>9007661.2647429202</v>
      </c>
      <c r="E11" s="25">
        <v>7356732.5659111356</v>
      </c>
      <c r="F11" s="64">
        <v>720612.90117943368</v>
      </c>
    </row>
    <row r="12" spans="2:7" x14ac:dyDescent="0.35">
      <c r="B12" s="115">
        <v>2</v>
      </c>
      <c r="C12" s="14" t="s">
        <v>812</v>
      </c>
      <c r="D12" s="11">
        <v>9007661.2647429202</v>
      </c>
      <c r="E12" s="11">
        <v>7356732.5659111356</v>
      </c>
      <c r="F12" s="57">
        <v>720612.90117943368</v>
      </c>
    </row>
    <row r="13" spans="2:7" x14ac:dyDescent="0.35">
      <c r="B13" s="115">
        <v>6</v>
      </c>
      <c r="C13" s="24" t="s">
        <v>8</v>
      </c>
      <c r="D13" s="25">
        <v>274038.125</v>
      </c>
      <c r="E13" s="25">
        <v>183928</v>
      </c>
      <c r="F13" s="64">
        <v>21923.05</v>
      </c>
    </row>
    <row r="14" spans="2:7" x14ac:dyDescent="0.35">
      <c r="B14" s="115">
        <v>7</v>
      </c>
      <c r="C14" s="14" t="s">
        <v>9</v>
      </c>
      <c r="D14" s="11">
        <v>258315.25</v>
      </c>
      <c r="E14" s="11">
        <v>174172.125</v>
      </c>
      <c r="F14" s="57">
        <v>20665.22</v>
      </c>
    </row>
    <row r="15" spans="2:7" x14ac:dyDescent="0.35">
      <c r="B15" s="115" t="s">
        <v>332</v>
      </c>
      <c r="C15" s="14" t="s">
        <v>10</v>
      </c>
      <c r="D15" s="11">
        <v>15722.874999999998</v>
      </c>
      <c r="E15" s="11">
        <v>9755.875</v>
      </c>
      <c r="F15" s="57">
        <v>1257.83</v>
      </c>
    </row>
    <row r="16" spans="2:7" x14ac:dyDescent="0.35">
      <c r="B16" s="115">
        <v>20</v>
      </c>
      <c r="C16" s="24" t="s">
        <v>11</v>
      </c>
      <c r="D16" s="25">
        <v>331619.37500000006</v>
      </c>
      <c r="E16" s="25">
        <v>93983.5</v>
      </c>
      <c r="F16" s="64">
        <v>26529.550000000007</v>
      </c>
    </row>
    <row r="17" spans="2:6" x14ac:dyDescent="0.35">
      <c r="B17" s="115">
        <v>21</v>
      </c>
      <c r="C17" s="14" t="s">
        <v>7</v>
      </c>
      <c r="D17" s="11">
        <v>331619.37500000006</v>
      </c>
      <c r="E17" s="11">
        <v>93983.5</v>
      </c>
      <c r="F17" s="57">
        <v>26529.550000000007</v>
      </c>
    </row>
    <row r="18" spans="2:6" x14ac:dyDescent="0.35">
      <c r="B18" s="115">
        <v>23</v>
      </c>
      <c r="C18" s="24" t="s">
        <v>12</v>
      </c>
      <c r="D18" s="25">
        <v>392995.76188458165</v>
      </c>
      <c r="E18" s="25">
        <v>395362.8705125</v>
      </c>
      <c r="F18" s="64">
        <v>31439.660950766531</v>
      </c>
    </row>
    <row r="19" spans="2:6" x14ac:dyDescent="0.35">
      <c r="B19" s="115" t="s">
        <v>333</v>
      </c>
      <c r="C19" s="14" t="s">
        <v>13</v>
      </c>
      <c r="D19" s="11">
        <v>0</v>
      </c>
      <c r="E19" s="11">
        <v>0</v>
      </c>
      <c r="F19" s="57">
        <v>0</v>
      </c>
    </row>
    <row r="20" spans="2:6" x14ac:dyDescent="0.35">
      <c r="B20" s="110" t="s">
        <v>334</v>
      </c>
      <c r="C20" s="14" t="s">
        <v>14</v>
      </c>
      <c r="D20" s="11">
        <v>392995.76188458165</v>
      </c>
      <c r="E20" s="11">
        <v>395362.8705125</v>
      </c>
      <c r="F20" s="57">
        <v>31439.660950766531</v>
      </c>
    </row>
    <row r="21" spans="2:6" ht="15" thickBot="1" x14ac:dyDescent="0.4">
      <c r="B21" s="116">
        <v>29</v>
      </c>
      <c r="C21" s="26" t="s">
        <v>15</v>
      </c>
      <c r="D21" s="27">
        <v>10006314.526627501</v>
      </c>
      <c r="E21" s="27">
        <v>8030006.936423636</v>
      </c>
      <c r="F21" s="61">
        <v>800505.1621302003</v>
      </c>
    </row>
    <row r="22" spans="2:6" ht="22.5" customHeight="1" x14ac:dyDescent="0.35">
      <c r="B22" s="446" t="s">
        <v>813</v>
      </c>
      <c r="C22" s="446"/>
      <c r="D22" s="446"/>
      <c r="E22" s="446"/>
      <c r="F22" s="446"/>
    </row>
  </sheetData>
  <sheetProtection algorithmName="SHA-512" hashValue="UDkF6A6lkC9TXJMyaqm4EPCWMCgzpdGSek8XciB9c7emeq+9jdUqtkYwAQtGfQQhjc94QtKXBC6HjVKbGxhgkA==" saltValue="kXlF6Kfr84dSxl6eJscwag==" spinCount="100000" sheet="1" objects="1" scenarios="1"/>
  <mergeCells count="4">
    <mergeCell ref="C9:C10"/>
    <mergeCell ref="D9:E9"/>
    <mergeCell ref="B22:F22"/>
    <mergeCell ref="B6:F6"/>
  </mergeCells>
  <hyperlinks>
    <hyperlink ref="B2" location="Tartalom!A1" display="Back to contents page" xr:uid="{A7A48DFE-6E40-47DC-942A-16D0E8051D4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4">
    <tabColor rgb="FF92D050"/>
  </sheetPr>
  <dimension ref="B1:I39"/>
  <sheetViews>
    <sheetView showGridLines="0" zoomScale="90" zoomScaleNormal="90" workbookViewId="0">
      <selection activeCell="B4" sqref="B4"/>
    </sheetView>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8" t="s">
        <v>0</v>
      </c>
      <c r="C2" s="112"/>
      <c r="D2" s="112"/>
      <c r="E2" s="112"/>
    </row>
    <row r="3" spans="2:9" x14ac:dyDescent="0.35">
      <c r="B3" s="1"/>
      <c r="C3" s="1"/>
      <c r="D3" s="1"/>
      <c r="E3" s="1"/>
    </row>
    <row r="4" spans="2:9" ht="15.5" x14ac:dyDescent="0.35">
      <c r="B4" s="19" t="s">
        <v>18</v>
      </c>
      <c r="C4" s="2"/>
      <c r="D4" s="2"/>
      <c r="E4" s="2"/>
    </row>
    <row r="5" spans="2:9" ht="2.15" customHeight="1" x14ac:dyDescent="0.35">
      <c r="B5" s="1"/>
      <c r="C5" s="1"/>
      <c r="D5" s="1"/>
      <c r="E5" s="1"/>
    </row>
    <row r="6" spans="2:9" ht="2.15" customHeight="1" x14ac:dyDescent="0.35">
      <c r="B6" s="441"/>
      <c r="C6" s="441"/>
      <c r="D6" s="441"/>
      <c r="E6" s="441"/>
      <c r="F6" s="441"/>
      <c r="G6" s="441"/>
      <c r="H6" s="441"/>
      <c r="I6" s="441"/>
    </row>
    <row r="7" spans="2:9" ht="2.15" customHeight="1" x14ac:dyDescent="0.35">
      <c r="B7" s="3"/>
      <c r="C7" s="3"/>
      <c r="D7" s="4"/>
      <c r="E7" s="6"/>
    </row>
    <row r="8" spans="2:9" ht="15" thickBot="1" x14ac:dyDescent="0.4">
      <c r="B8" s="32"/>
      <c r="C8" s="450">
        <f>+Tartalom!B3</f>
        <v>44926</v>
      </c>
      <c r="D8" s="451"/>
      <c r="E8" s="451"/>
      <c r="F8" s="451"/>
      <c r="G8" s="451"/>
      <c r="H8" s="451"/>
      <c r="I8" s="451"/>
    </row>
    <row r="9" spans="2:9" ht="23.25" customHeight="1" thickBot="1" x14ac:dyDescent="0.4">
      <c r="C9" s="34" t="s">
        <v>19</v>
      </c>
      <c r="D9" s="447" t="s">
        <v>20</v>
      </c>
      <c r="E9" s="449" t="s">
        <v>21</v>
      </c>
      <c r="F9" s="449"/>
      <c r="G9" s="449"/>
      <c r="H9" s="449"/>
      <c r="I9" s="449"/>
    </row>
    <row r="10" spans="2:9" ht="42.5" thickBot="1" x14ac:dyDescent="0.4">
      <c r="C10" s="121" t="s">
        <v>2</v>
      </c>
      <c r="D10" s="448"/>
      <c r="E10" s="122" t="s">
        <v>22</v>
      </c>
      <c r="F10" s="122" t="s">
        <v>23</v>
      </c>
      <c r="G10" s="122" t="s">
        <v>24</v>
      </c>
      <c r="H10" s="122" t="s">
        <v>25</v>
      </c>
      <c r="I10" s="122" t="s">
        <v>33</v>
      </c>
    </row>
    <row r="11" spans="2:9" x14ac:dyDescent="0.35">
      <c r="C11" s="124" t="s">
        <v>829</v>
      </c>
      <c r="D11" s="130">
        <v>1092198</v>
      </c>
      <c r="E11" s="130">
        <v>1092198</v>
      </c>
      <c r="F11" s="130"/>
      <c r="G11" s="130"/>
      <c r="H11" s="130"/>
      <c r="I11" s="130"/>
    </row>
    <row r="12" spans="2:9" ht="21.5" x14ac:dyDescent="0.35">
      <c r="C12" s="36" t="s">
        <v>830</v>
      </c>
      <c r="D12" s="57">
        <v>2899829</v>
      </c>
      <c r="E12" s="57">
        <v>2899829</v>
      </c>
      <c r="F12" s="57"/>
      <c r="G12" s="57"/>
      <c r="H12" s="57"/>
      <c r="I12" s="57"/>
    </row>
    <row r="13" spans="2:9" x14ac:dyDescent="0.35">
      <c r="C13" s="36" t="s">
        <v>26</v>
      </c>
      <c r="D13" s="57">
        <v>246529</v>
      </c>
      <c r="E13" s="57">
        <v>0</v>
      </c>
      <c r="F13" s="57">
        <v>246529</v>
      </c>
      <c r="G13" s="57"/>
      <c r="H13" s="57"/>
      <c r="I13" s="57"/>
    </row>
    <row r="14" spans="2:9" x14ac:dyDescent="0.35">
      <c r="C14" s="36" t="s">
        <v>27</v>
      </c>
      <c r="D14" s="57">
        <v>410012</v>
      </c>
      <c r="E14" s="57">
        <v>28574.364917591996</v>
      </c>
      <c r="F14" s="57">
        <v>239623.96263449301</v>
      </c>
      <c r="G14" s="57"/>
      <c r="H14" s="57">
        <v>141278.07100299999</v>
      </c>
      <c r="I14" s="57">
        <v>535.601444915</v>
      </c>
    </row>
    <row r="15" spans="2:9" x14ac:dyDescent="0.35">
      <c r="C15" s="36" t="s">
        <v>831</v>
      </c>
      <c r="D15" s="57">
        <v>797175</v>
      </c>
      <c r="E15" s="57">
        <v>795461.36565077596</v>
      </c>
      <c r="F15" s="57"/>
      <c r="G15" s="57"/>
      <c r="H15" s="57"/>
      <c r="I15" s="57">
        <v>1713.6343492240003</v>
      </c>
    </row>
    <row r="16" spans="2:9" x14ac:dyDescent="0.35">
      <c r="C16" s="36" t="s">
        <v>832</v>
      </c>
      <c r="D16" s="57">
        <v>5618282</v>
      </c>
      <c r="E16" s="57">
        <v>5618282</v>
      </c>
      <c r="F16" s="57"/>
      <c r="G16" s="57"/>
      <c r="H16" s="57"/>
      <c r="I16" s="57"/>
    </row>
    <row r="17" spans="3:9" x14ac:dyDescent="0.35">
      <c r="C17" s="36" t="s">
        <v>28</v>
      </c>
      <c r="D17" s="57">
        <v>3282373</v>
      </c>
      <c r="E17" s="57">
        <v>3282373</v>
      </c>
      <c r="F17" s="57"/>
      <c r="G17" s="57"/>
      <c r="H17" s="57"/>
      <c r="I17" s="57"/>
    </row>
    <row r="18" spans="3:9" x14ac:dyDescent="0.35">
      <c r="C18" s="36" t="s">
        <v>30</v>
      </c>
      <c r="D18" s="57">
        <v>4207</v>
      </c>
      <c r="E18" s="57">
        <v>4207</v>
      </c>
      <c r="F18" s="57"/>
      <c r="G18" s="57"/>
      <c r="H18" s="57"/>
      <c r="I18" s="57"/>
    </row>
    <row r="19" spans="3:9" x14ac:dyDescent="0.35">
      <c r="C19" s="36" t="s">
        <v>833</v>
      </c>
      <c r="D19" s="57">
        <v>1596717</v>
      </c>
      <c r="E19" s="57">
        <v>1596717</v>
      </c>
      <c r="F19" s="57"/>
      <c r="G19" s="57"/>
      <c r="H19" s="57"/>
      <c r="I19" s="57"/>
    </row>
    <row r="20" spans="3:9" ht="23.25" customHeight="1" x14ac:dyDescent="0.35">
      <c r="C20" s="36" t="s">
        <v>834</v>
      </c>
      <c r="D20" s="57">
        <v>69480</v>
      </c>
      <c r="E20" s="57">
        <v>39686.020259843834</v>
      </c>
      <c r="F20" s="57"/>
      <c r="G20" s="57"/>
      <c r="H20" s="57"/>
      <c r="I20" s="57">
        <v>29793.979740156166</v>
      </c>
    </row>
    <row r="21" spans="3:9" x14ac:dyDescent="0.35">
      <c r="C21" s="36" t="s">
        <v>29</v>
      </c>
      <c r="D21" s="57">
        <v>94564</v>
      </c>
      <c r="E21" s="57">
        <v>94564</v>
      </c>
      <c r="F21" s="57"/>
      <c r="G21" s="57"/>
      <c r="H21" s="57"/>
      <c r="I21" s="57"/>
    </row>
    <row r="22" spans="3:9" x14ac:dyDescent="0.35">
      <c r="C22" s="36" t="s">
        <v>835</v>
      </c>
      <c r="D22" s="57">
        <v>39882</v>
      </c>
      <c r="E22" s="57">
        <v>39882</v>
      </c>
      <c r="F22" s="57"/>
      <c r="G22" s="57"/>
      <c r="H22" s="57"/>
      <c r="I22" s="57"/>
    </row>
    <row r="23" spans="3:9" x14ac:dyDescent="0.35">
      <c r="C23" s="36" t="s">
        <v>836</v>
      </c>
      <c r="D23" s="57">
        <v>47220</v>
      </c>
      <c r="E23" s="57">
        <v>0</v>
      </c>
      <c r="F23" s="57">
        <v>47182.721066245002</v>
      </c>
      <c r="G23" s="57"/>
      <c r="H23" s="57"/>
      <c r="I23" s="57">
        <v>37.278933755000004</v>
      </c>
    </row>
    <row r="24" spans="3:9" x14ac:dyDescent="0.35">
      <c r="C24" s="36" t="s">
        <v>31</v>
      </c>
      <c r="D24" s="57">
        <v>35742</v>
      </c>
      <c r="E24" s="57">
        <v>4215.938766302701</v>
      </c>
      <c r="F24" s="57"/>
      <c r="G24" s="57"/>
      <c r="H24" s="57"/>
      <c r="I24" s="57">
        <v>31526.061233697299</v>
      </c>
    </row>
    <row r="25" spans="3:9" x14ac:dyDescent="0.35">
      <c r="C25" s="36" t="s">
        <v>837</v>
      </c>
      <c r="D25" s="57">
        <v>1569</v>
      </c>
      <c r="E25" s="57">
        <v>1569</v>
      </c>
      <c r="F25" s="57"/>
      <c r="G25" s="57"/>
      <c r="H25" s="57"/>
      <c r="I25" s="57"/>
    </row>
    <row r="26" spans="3:9" x14ac:dyDescent="0.35">
      <c r="C26" s="36" t="s">
        <v>32</v>
      </c>
      <c r="D26" s="57">
        <v>329752</v>
      </c>
      <c r="E26" s="57">
        <v>329752</v>
      </c>
      <c r="F26" s="57"/>
      <c r="G26" s="57"/>
      <c r="H26" s="57"/>
      <c r="I26" s="57"/>
    </row>
    <row r="27" spans="3:9" x14ac:dyDescent="0.35">
      <c r="C27" s="37" t="s">
        <v>164</v>
      </c>
      <c r="D27" s="64">
        <v>16565531</v>
      </c>
      <c r="E27" s="64">
        <v>15827310.689594515</v>
      </c>
      <c r="F27" s="64">
        <v>533335.68370073801</v>
      </c>
      <c r="G27" s="64">
        <v>0</v>
      </c>
      <c r="H27" s="64">
        <v>141278.07100299999</v>
      </c>
      <c r="I27" s="64">
        <v>63606.555701747464</v>
      </c>
    </row>
    <row r="28" spans="3:9" ht="28" customHeight="1" x14ac:dyDescent="0.35">
      <c r="C28" s="127" t="s">
        <v>838</v>
      </c>
      <c r="D28" s="131">
        <v>1736128</v>
      </c>
      <c r="E28" s="132"/>
      <c r="F28" s="132"/>
      <c r="G28" s="132"/>
      <c r="H28" s="132"/>
      <c r="I28" s="132">
        <v>1736128</v>
      </c>
    </row>
    <row r="29" spans="3:9" x14ac:dyDescent="0.35">
      <c r="C29" s="38" t="s">
        <v>35</v>
      </c>
      <c r="D29" s="104">
        <v>11119158</v>
      </c>
      <c r="E29" s="133"/>
      <c r="F29" s="133"/>
      <c r="G29" s="133"/>
      <c r="H29" s="133"/>
      <c r="I29" s="133">
        <v>11119158</v>
      </c>
    </row>
    <row r="30" spans="3:9" x14ac:dyDescent="0.35">
      <c r="C30" s="38" t="s">
        <v>839</v>
      </c>
      <c r="D30" s="104">
        <v>408366</v>
      </c>
      <c r="E30" s="133"/>
      <c r="F30" s="133"/>
      <c r="G30" s="133"/>
      <c r="H30" s="133"/>
      <c r="I30" s="133">
        <v>408366</v>
      </c>
    </row>
    <row r="31" spans="3:9" x14ac:dyDescent="0.35">
      <c r="C31" s="38" t="s">
        <v>36</v>
      </c>
      <c r="D31" s="104">
        <v>498709</v>
      </c>
      <c r="E31" s="133"/>
      <c r="F31" s="133"/>
      <c r="G31" s="133"/>
      <c r="H31" s="133"/>
      <c r="I31" s="133">
        <v>498709</v>
      </c>
    </row>
    <row r="32" spans="3:9" x14ac:dyDescent="0.35">
      <c r="C32" s="38" t="s">
        <v>38</v>
      </c>
      <c r="D32" s="104">
        <v>294186</v>
      </c>
      <c r="E32" s="133"/>
      <c r="F32" s="133"/>
      <c r="G32" s="133"/>
      <c r="H32" s="133"/>
      <c r="I32" s="133">
        <v>294186</v>
      </c>
    </row>
    <row r="33" spans="3:9" x14ac:dyDescent="0.35">
      <c r="C33" s="38" t="s">
        <v>34</v>
      </c>
      <c r="D33" s="104">
        <v>16576</v>
      </c>
      <c r="E33" s="133"/>
      <c r="F33" s="133"/>
      <c r="G33" s="133"/>
      <c r="H33" s="133"/>
      <c r="I33" s="133">
        <v>16576</v>
      </c>
    </row>
    <row r="34" spans="3:9" x14ac:dyDescent="0.35">
      <c r="C34" s="38" t="s">
        <v>840</v>
      </c>
      <c r="D34" s="104">
        <v>373401</v>
      </c>
      <c r="E34" s="133"/>
      <c r="F34" s="133"/>
      <c r="G34" s="133"/>
      <c r="H34" s="133"/>
      <c r="I34" s="133">
        <v>373401</v>
      </c>
    </row>
    <row r="35" spans="3:9" x14ac:dyDescent="0.35">
      <c r="C35" s="38" t="s">
        <v>841</v>
      </c>
      <c r="D35" s="104">
        <v>50623</v>
      </c>
      <c r="E35" s="133"/>
      <c r="F35" s="133"/>
      <c r="G35" s="133"/>
      <c r="H35" s="133"/>
      <c r="I35" s="133">
        <v>50623</v>
      </c>
    </row>
    <row r="36" spans="3:9" x14ac:dyDescent="0.35">
      <c r="C36" s="38" t="s">
        <v>842</v>
      </c>
      <c r="D36" s="104">
        <v>0</v>
      </c>
      <c r="E36" s="133"/>
      <c r="F36" s="133"/>
      <c r="G36" s="133"/>
      <c r="H36" s="133"/>
      <c r="I36" s="133">
        <v>0</v>
      </c>
    </row>
    <row r="37" spans="3:9" x14ac:dyDescent="0.35">
      <c r="C37" s="38" t="s">
        <v>843</v>
      </c>
      <c r="D37" s="104">
        <v>41464</v>
      </c>
      <c r="E37" s="133"/>
      <c r="F37" s="133"/>
      <c r="G37" s="133"/>
      <c r="H37" s="133"/>
      <c r="I37" s="133">
        <v>41464</v>
      </c>
    </row>
    <row r="38" spans="3:9" x14ac:dyDescent="0.35">
      <c r="C38" s="38" t="s">
        <v>37</v>
      </c>
      <c r="D38" s="104">
        <v>346043</v>
      </c>
      <c r="E38" s="133"/>
      <c r="F38" s="133"/>
      <c r="G38" s="133"/>
      <c r="H38" s="133"/>
      <c r="I38" s="133">
        <v>346043</v>
      </c>
    </row>
    <row r="39" spans="3:9" ht="15" thickBot="1" x14ac:dyDescent="0.4">
      <c r="C39" s="126" t="s">
        <v>39</v>
      </c>
      <c r="D39" s="134">
        <v>14884654</v>
      </c>
      <c r="E39" s="135"/>
      <c r="F39" s="135"/>
      <c r="G39" s="135"/>
      <c r="H39" s="135"/>
      <c r="I39" s="135">
        <v>14884654</v>
      </c>
    </row>
  </sheetData>
  <sheetProtection algorithmName="SHA-512" hashValue="WtJDBL9DN76aUcuHl64iqmP/hqzhJ9Wgzj/A8qMAMkhWQxS3ubyAa7EKxUAHBk9Ih+ieBYjk7FI8Re9wYAieDw==" saltValue="mFGXM9CgDKsCnZQAenY9kA==" spinCount="100000" sheet="1" objects="1" scenarios="1"/>
  <mergeCells count="4">
    <mergeCell ref="D9:D10"/>
    <mergeCell ref="E9:I9"/>
    <mergeCell ref="B6:I6"/>
    <mergeCell ref="C8:I8"/>
  </mergeCells>
  <hyperlinks>
    <hyperlink ref="B2" location="Tartalom!A1" display="Back to contents page" xr:uid="{9D301F60-7185-4AF7-B478-97A6808E4F3F}"/>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5">
    <tabColor rgb="FF92D050"/>
  </sheetPr>
  <dimension ref="B1:H23"/>
  <sheetViews>
    <sheetView showGridLines="0" zoomScale="70" zoomScaleNormal="70" workbookViewId="0">
      <selection activeCell="B4" sqref="B4"/>
    </sheetView>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8" t="s">
        <v>0</v>
      </c>
      <c r="C2" s="112"/>
      <c r="D2" s="112"/>
      <c r="E2" s="112"/>
      <c r="F2" s="112"/>
    </row>
    <row r="3" spans="2:8" x14ac:dyDescent="0.35">
      <c r="B3" s="1"/>
      <c r="C3" s="1"/>
      <c r="D3" s="1"/>
      <c r="E3" s="1"/>
      <c r="F3" s="1"/>
    </row>
    <row r="4" spans="2:8" ht="15.5" x14ac:dyDescent="0.35">
      <c r="B4" s="19" t="s">
        <v>40</v>
      </c>
      <c r="C4" s="2"/>
      <c r="D4" s="2"/>
      <c r="E4" s="2"/>
      <c r="F4" s="2"/>
    </row>
    <row r="5" spans="2:8" ht="2.15" customHeight="1" x14ac:dyDescent="0.35">
      <c r="B5" s="1"/>
      <c r="C5" s="1"/>
      <c r="D5" s="1"/>
      <c r="E5" s="1"/>
      <c r="F5" s="1"/>
    </row>
    <row r="6" spans="2:8" ht="2.15" customHeight="1" x14ac:dyDescent="0.35">
      <c r="B6" s="455"/>
      <c r="C6" s="455"/>
      <c r="D6" s="455"/>
      <c r="E6" s="455"/>
      <c r="F6" s="455"/>
      <c r="G6" s="455"/>
      <c r="H6" s="455"/>
    </row>
    <row r="7" spans="2:8" ht="2.15" customHeight="1" x14ac:dyDescent="0.35">
      <c r="B7" s="3"/>
      <c r="C7" s="3"/>
      <c r="D7" s="4"/>
      <c r="E7" s="4"/>
      <c r="F7" s="5"/>
    </row>
    <row r="8" spans="2:8" ht="15" thickBot="1" x14ac:dyDescent="0.4">
      <c r="B8" s="32"/>
      <c r="C8" s="450">
        <f>+Tartalom!B3</f>
        <v>44926</v>
      </c>
      <c r="D8" s="450"/>
      <c r="E8" s="450"/>
      <c r="F8" s="450"/>
      <c r="G8" s="450"/>
      <c r="H8" s="450"/>
    </row>
    <row r="9" spans="2:8" ht="23.25" customHeight="1" thickBot="1" x14ac:dyDescent="0.4">
      <c r="C9" s="34" t="s">
        <v>19</v>
      </c>
      <c r="D9" s="447" t="s">
        <v>41</v>
      </c>
      <c r="E9" s="454" t="s">
        <v>42</v>
      </c>
      <c r="F9" s="454"/>
      <c r="G9" s="454"/>
      <c r="H9" s="454"/>
    </row>
    <row r="10" spans="2:8" ht="24" customHeight="1" thickBot="1" x14ac:dyDescent="0.4">
      <c r="C10" s="138" t="s">
        <v>2</v>
      </c>
      <c r="D10" s="453"/>
      <c r="E10" s="35" t="s">
        <v>43</v>
      </c>
      <c r="F10" s="35" t="s">
        <v>45</v>
      </c>
      <c r="G10" s="35" t="s">
        <v>44</v>
      </c>
      <c r="H10" s="35" t="s">
        <v>46</v>
      </c>
    </row>
    <row r="11" spans="2:8" ht="21" x14ac:dyDescent="0.35">
      <c r="C11" s="42" t="s">
        <v>49</v>
      </c>
      <c r="D11" s="64">
        <v>16565531</v>
      </c>
      <c r="E11" s="64">
        <v>15827310.689594515</v>
      </c>
      <c r="F11" s="64">
        <v>0</v>
      </c>
      <c r="G11" s="64">
        <v>533335.68370073801</v>
      </c>
      <c r="H11" s="64">
        <v>141278.07100299999</v>
      </c>
    </row>
    <row r="12" spans="2:8" ht="22" x14ac:dyDescent="0.35">
      <c r="C12" s="37" t="s">
        <v>50</v>
      </c>
      <c r="D12" s="64">
        <v>14884654</v>
      </c>
      <c r="E12" s="64">
        <v>0</v>
      </c>
      <c r="F12" s="64">
        <v>0</v>
      </c>
      <c r="G12" s="64">
        <v>0</v>
      </c>
      <c r="H12" s="64">
        <v>0</v>
      </c>
    </row>
    <row r="13" spans="2:8" x14ac:dyDescent="0.35">
      <c r="C13" s="42" t="s">
        <v>51</v>
      </c>
      <c r="D13" s="64">
        <v>1680877</v>
      </c>
      <c r="E13" s="64">
        <v>15827310.689594515</v>
      </c>
      <c r="F13" s="64">
        <v>0</v>
      </c>
      <c r="G13" s="64">
        <v>533335.68370073801</v>
      </c>
      <c r="H13" s="64">
        <v>141278.07100299999</v>
      </c>
    </row>
    <row r="14" spans="2:8" x14ac:dyDescent="0.35">
      <c r="C14" s="37" t="s">
        <v>47</v>
      </c>
      <c r="D14" s="129">
        <v>4116769.1370237907</v>
      </c>
      <c r="E14" s="129">
        <v>4116769.1370237907</v>
      </c>
      <c r="F14" s="129">
        <v>0</v>
      </c>
      <c r="G14" s="129">
        <v>0</v>
      </c>
      <c r="H14" s="129">
        <v>0</v>
      </c>
    </row>
    <row r="15" spans="2:8" x14ac:dyDescent="0.35">
      <c r="C15" s="40" t="s">
        <v>52</v>
      </c>
      <c r="D15" s="57">
        <v>-1713.6343492240003</v>
      </c>
      <c r="E15" s="57">
        <v>-1713.6343492240003</v>
      </c>
      <c r="F15" s="57">
        <v>0</v>
      </c>
      <c r="G15" s="57">
        <v>0</v>
      </c>
      <c r="H15" s="57">
        <v>0</v>
      </c>
    </row>
    <row r="16" spans="2:8" x14ac:dyDescent="0.35">
      <c r="C16" s="40" t="s">
        <v>53</v>
      </c>
      <c r="D16" s="57">
        <v>0</v>
      </c>
      <c r="E16" s="57">
        <v>0</v>
      </c>
      <c r="F16" s="57">
        <v>0</v>
      </c>
      <c r="G16" s="57">
        <v>0</v>
      </c>
      <c r="H16" s="57">
        <v>0</v>
      </c>
    </row>
    <row r="17" spans="3:8" x14ac:dyDescent="0.35">
      <c r="C17" s="40" t="s">
        <v>54</v>
      </c>
      <c r="D17" s="57">
        <v>0</v>
      </c>
      <c r="E17" s="57">
        <v>0</v>
      </c>
      <c r="F17" s="57">
        <v>0</v>
      </c>
      <c r="G17" s="57">
        <v>0</v>
      </c>
      <c r="H17" s="57">
        <v>0</v>
      </c>
    </row>
    <row r="18" spans="3:8" x14ac:dyDescent="0.35">
      <c r="C18" s="40" t="s">
        <v>55</v>
      </c>
      <c r="D18" s="57">
        <v>-100328.0655040243</v>
      </c>
      <c r="E18" s="57">
        <v>-100328.0655040243</v>
      </c>
      <c r="F18" s="57">
        <v>0</v>
      </c>
      <c r="G18" s="57">
        <v>0</v>
      </c>
      <c r="H18" s="57">
        <v>0</v>
      </c>
    </row>
    <row r="19" spans="3:8" x14ac:dyDescent="0.35">
      <c r="C19" s="40" t="s">
        <v>56</v>
      </c>
      <c r="D19" s="57">
        <v>-1952393.7859385465</v>
      </c>
      <c r="E19" s="57">
        <v>-1952393.7859385465</v>
      </c>
      <c r="F19" s="57">
        <v>0</v>
      </c>
      <c r="G19" s="57">
        <v>0</v>
      </c>
      <c r="H19" s="57">
        <v>0</v>
      </c>
    </row>
    <row r="20" spans="3:8" x14ac:dyDescent="0.35">
      <c r="C20" s="40" t="s">
        <v>57</v>
      </c>
      <c r="D20" s="57">
        <v>0</v>
      </c>
      <c r="E20" s="57">
        <v>0</v>
      </c>
      <c r="F20" s="57">
        <v>0</v>
      </c>
      <c r="G20" s="57">
        <v>0</v>
      </c>
      <c r="H20" s="57">
        <v>0</v>
      </c>
    </row>
    <row r="21" spans="3:8" x14ac:dyDescent="0.35">
      <c r="C21" s="40" t="s">
        <v>805</v>
      </c>
      <c r="D21" s="57">
        <v>144257.02821131685</v>
      </c>
      <c r="E21" s="57">
        <v>144257.02821131685</v>
      </c>
      <c r="F21" s="57">
        <v>0</v>
      </c>
      <c r="G21" s="57">
        <v>0</v>
      </c>
      <c r="H21" s="57">
        <v>0</v>
      </c>
    </row>
    <row r="22" spans="3:8" ht="15" thickBot="1" x14ac:dyDescent="0.4">
      <c r="C22" s="29" t="s">
        <v>48</v>
      </c>
      <c r="D22" s="61">
        <v>18772121.679443315</v>
      </c>
      <c r="E22" s="61">
        <v>18033901.369037829</v>
      </c>
      <c r="F22" s="61">
        <v>0</v>
      </c>
      <c r="G22" s="61">
        <v>533335.68370073801</v>
      </c>
      <c r="H22" s="61">
        <v>141278.07100299999</v>
      </c>
    </row>
    <row r="23" spans="3:8" ht="33.75" customHeight="1" x14ac:dyDescent="0.35">
      <c r="C23" s="452" t="s">
        <v>806</v>
      </c>
      <c r="D23" s="452"/>
      <c r="E23" s="452"/>
      <c r="F23" s="452"/>
      <c r="G23" s="452"/>
      <c r="H23" s="452"/>
    </row>
  </sheetData>
  <sheetProtection algorithmName="SHA-512" hashValue="1tb8e6f+O076Xx0vgJuwB3sC5D+yvd/IEbpbZvK46tpwCql7D2m0RoqCcmDPvbW7pfOsEVrGq53N7k+xa7iZSA==" saltValue="cPaXoEprudaApN93bw0VpA=="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6">
    <tabColor rgb="FF92D050"/>
  </sheetPr>
  <dimension ref="B1:E117"/>
  <sheetViews>
    <sheetView showGridLines="0" zoomScale="85" zoomScaleNormal="85" workbookViewId="0">
      <selection activeCell="B4" sqref="B4"/>
    </sheetView>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88" t="s">
        <v>0</v>
      </c>
      <c r="C2" s="112"/>
      <c r="D2" s="112"/>
    </row>
    <row r="3" spans="2:5" x14ac:dyDescent="0.35">
      <c r="B3" s="1"/>
      <c r="C3" s="1"/>
      <c r="D3" s="1"/>
    </row>
    <row r="4" spans="2:5" ht="15.5" x14ac:dyDescent="0.35">
      <c r="B4" s="19" t="s">
        <v>58</v>
      </c>
      <c r="C4" s="2"/>
      <c r="D4" s="2"/>
    </row>
    <row r="5" spans="2:5" ht="2.15" customHeight="1" x14ac:dyDescent="0.35">
      <c r="B5" s="1"/>
      <c r="C5" s="1"/>
      <c r="D5" s="1"/>
    </row>
    <row r="6" spans="2:5" ht="2.15" customHeight="1" x14ac:dyDescent="0.35">
      <c r="B6" s="441"/>
      <c r="C6" s="441"/>
      <c r="D6" s="441"/>
      <c r="E6" s="441"/>
    </row>
    <row r="7" spans="2:5" ht="2.15" customHeight="1" x14ac:dyDescent="0.35">
      <c r="B7" s="3"/>
      <c r="C7" s="4"/>
      <c r="D7" s="4"/>
    </row>
    <row r="8" spans="2:5" ht="15" thickBot="1" x14ac:dyDescent="0.4">
      <c r="B8" s="32"/>
      <c r="C8" s="450">
        <f>+Tartalom!B3</f>
        <v>44926</v>
      </c>
      <c r="D8" s="450"/>
      <c r="E8" s="450"/>
    </row>
    <row r="9" spans="2:5" ht="45" customHeight="1" thickBot="1" x14ac:dyDescent="0.4">
      <c r="B9" s="457" t="s">
        <v>2</v>
      </c>
      <c r="C9" s="457"/>
      <c r="D9" s="457"/>
      <c r="E9" s="7" t="s">
        <v>82</v>
      </c>
    </row>
    <row r="10" spans="2:5" x14ac:dyDescent="0.35">
      <c r="B10" s="458" t="s">
        <v>81</v>
      </c>
      <c r="C10" s="458"/>
      <c r="D10" s="458"/>
      <c r="E10" s="458"/>
    </row>
    <row r="11" spans="2:5" x14ac:dyDescent="0.35">
      <c r="B11" s="110">
        <v>1</v>
      </c>
      <c r="C11" s="40" t="s">
        <v>59</v>
      </c>
      <c r="D11" s="57">
        <v>28000.001</v>
      </c>
      <c r="E11" s="55" t="s">
        <v>87</v>
      </c>
    </row>
    <row r="12" spans="2:5" x14ac:dyDescent="0.35">
      <c r="B12" s="110"/>
      <c r="C12" s="14" t="s">
        <v>60</v>
      </c>
      <c r="D12" s="57">
        <v>28000.001</v>
      </c>
      <c r="E12" s="55"/>
    </row>
    <row r="13" spans="2:5" x14ac:dyDescent="0.35">
      <c r="B13" s="110">
        <v>2</v>
      </c>
      <c r="C13" s="40" t="s">
        <v>83</v>
      </c>
      <c r="D13" s="57">
        <v>1699338.4783599998</v>
      </c>
      <c r="E13" s="55"/>
    </row>
    <row r="14" spans="2:5" x14ac:dyDescent="0.35">
      <c r="B14" s="110">
        <v>3</v>
      </c>
      <c r="C14" s="40" t="s">
        <v>61</v>
      </c>
      <c r="D14" s="57">
        <v>-50368.799736000001</v>
      </c>
      <c r="E14" s="55"/>
    </row>
    <row r="15" spans="2:5" x14ac:dyDescent="0.35">
      <c r="B15" s="110" t="s">
        <v>350</v>
      </c>
      <c r="C15" s="56" t="s">
        <v>62</v>
      </c>
      <c r="D15" s="57">
        <v>0</v>
      </c>
      <c r="E15" s="55"/>
    </row>
    <row r="16" spans="2:5" ht="34.5" customHeight="1" x14ac:dyDescent="0.35">
      <c r="B16" s="110">
        <v>4</v>
      </c>
      <c r="C16" s="40" t="s">
        <v>84</v>
      </c>
      <c r="D16" s="57">
        <v>0</v>
      </c>
      <c r="E16" s="55"/>
    </row>
    <row r="17" spans="2:5" ht="23.25" customHeight="1" x14ac:dyDescent="0.35">
      <c r="B17" s="110">
        <v>5</v>
      </c>
      <c r="C17" s="40" t="s">
        <v>85</v>
      </c>
      <c r="D17" s="57">
        <v>0</v>
      </c>
      <c r="E17" s="55"/>
    </row>
    <row r="18" spans="2:5" ht="24.75" customHeight="1" x14ac:dyDescent="0.35">
      <c r="B18" s="110" t="s">
        <v>351</v>
      </c>
      <c r="C18" s="56" t="s">
        <v>63</v>
      </c>
      <c r="D18" s="57">
        <v>0</v>
      </c>
      <c r="E18" s="55"/>
    </row>
    <row r="19" spans="2:5" x14ac:dyDescent="0.35">
      <c r="B19" s="136">
        <v>6</v>
      </c>
      <c r="C19" s="87" t="s">
        <v>64</v>
      </c>
      <c r="D19" s="98">
        <v>1676969.6796239999</v>
      </c>
      <c r="E19" s="88"/>
    </row>
    <row r="20" spans="2:5" x14ac:dyDescent="0.35">
      <c r="B20" s="458" t="s">
        <v>86</v>
      </c>
      <c r="C20" s="458"/>
      <c r="D20" s="458"/>
      <c r="E20" s="458"/>
    </row>
    <row r="21" spans="2:5" x14ac:dyDescent="0.35">
      <c r="B21" s="110">
        <v>7</v>
      </c>
      <c r="C21" s="40" t="s">
        <v>65</v>
      </c>
      <c r="D21" s="57">
        <v>-3005.1904260200008</v>
      </c>
      <c r="E21" s="55"/>
    </row>
    <row r="22" spans="2:5" x14ac:dyDescent="0.35">
      <c r="B22" s="110">
        <v>8</v>
      </c>
      <c r="C22" s="40" t="s">
        <v>66</v>
      </c>
      <c r="D22" s="57">
        <v>-29794.376339156166</v>
      </c>
      <c r="E22" s="55" t="s">
        <v>88</v>
      </c>
    </row>
    <row r="23" spans="2:5" ht="48" customHeight="1" x14ac:dyDescent="0.35">
      <c r="B23" s="110">
        <v>10</v>
      </c>
      <c r="C23" s="40" t="s">
        <v>89</v>
      </c>
      <c r="D23" s="57">
        <v>-31526.061233697299</v>
      </c>
      <c r="E23" s="55"/>
    </row>
    <row r="24" spans="2:5" ht="36" customHeight="1" x14ac:dyDescent="0.35">
      <c r="B24" s="110">
        <v>11</v>
      </c>
      <c r="C24" s="40" t="s">
        <v>90</v>
      </c>
      <c r="D24" s="57">
        <v>13128.745918999999</v>
      </c>
      <c r="E24" s="55"/>
    </row>
    <row r="25" spans="2:5" x14ac:dyDescent="0.35">
      <c r="B25" s="110">
        <v>12</v>
      </c>
      <c r="C25" s="40" t="s">
        <v>67</v>
      </c>
      <c r="D25" s="57">
        <v>0</v>
      </c>
      <c r="E25" s="55"/>
    </row>
    <row r="26" spans="2:5" x14ac:dyDescent="0.35">
      <c r="B26" s="110">
        <v>13</v>
      </c>
      <c r="C26" s="40" t="s">
        <v>91</v>
      </c>
      <c r="D26" s="57">
        <v>0</v>
      </c>
      <c r="E26" s="55"/>
    </row>
    <row r="27" spans="2:5" ht="20" x14ac:dyDescent="0.35">
      <c r="B27" s="110">
        <v>14</v>
      </c>
      <c r="C27" s="40" t="s">
        <v>68</v>
      </c>
      <c r="D27" s="57">
        <v>0</v>
      </c>
      <c r="E27" s="55"/>
    </row>
    <row r="28" spans="2:5" x14ac:dyDescent="0.35">
      <c r="B28" s="110">
        <v>15</v>
      </c>
      <c r="C28" s="40" t="s">
        <v>92</v>
      </c>
      <c r="D28" s="57">
        <v>0</v>
      </c>
      <c r="E28" s="55"/>
    </row>
    <row r="29" spans="2:5" ht="22.5" customHeight="1" x14ac:dyDescent="0.35">
      <c r="B29" s="110">
        <v>16</v>
      </c>
      <c r="C29" s="40" t="s">
        <v>93</v>
      </c>
      <c r="D29" s="57">
        <v>-15000</v>
      </c>
      <c r="E29" s="55"/>
    </row>
    <row r="30" spans="2:5" ht="47.25" customHeight="1" x14ac:dyDescent="0.35">
      <c r="B30" s="110">
        <v>17</v>
      </c>
      <c r="C30" s="40" t="s">
        <v>94</v>
      </c>
      <c r="D30" s="57">
        <v>0</v>
      </c>
      <c r="E30" s="55"/>
    </row>
    <row r="31" spans="2:5" ht="57" customHeight="1" x14ac:dyDescent="0.35">
      <c r="B31" s="110">
        <v>18</v>
      </c>
      <c r="C31" s="40" t="s">
        <v>95</v>
      </c>
      <c r="D31" s="57">
        <v>0</v>
      </c>
      <c r="E31" s="55"/>
    </row>
    <row r="32" spans="2:5" ht="57" customHeight="1" x14ac:dyDescent="0.35">
      <c r="B32" s="110">
        <v>19</v>
      </c>
      <c r="C32" s="40" t="s">
        <v>96</v>
      </c>
      <c r="D32" s="57">
        <v>0</v>
      </c>
      <c r="E32" s="55"/>
    </row>
    <row r="33" spans="2:5" ht="20" x14ac:dyDescent="0.35">
      <c r="B33" s="110" t="s">
        <v>322</v>
      </c>
      <c r="C33" s="56" t="s">
        <v>69</v>
      </c>
      <c r="D33" s="57">
        <v>0</v>
      </c>
      <c r="E33" s="55"/>
    </row>
    <row r="34" spans="2:5" ht="22.5" customHeight="1" x14ac:dyDescent="0.35">
      <c r="B34" s="110" t="s">
        <v>324</v>
      </c>
      <c r="C34" s="14" t="s">
        <v>97</v>
      </c>
      <c r="D34" s="57">
        <v>0</v>
      </c>
      <c r="E34" s="55"/>
    </row>
    <row r="35" spans="2:5" x14ac:dyDescent="0.35">
      <c r="B35" s="110" t="s">
        <v>326</v>
      </c>
      <c r="C35" s="14" t="s">
        <v>70</v>
      </c>
      <c r="D35" s="57">
        <v>0</v>
      </c>
      <c r="E35" s="55"/>
    </row>
    <row r="36" spans="2:5" x14ac:dyDescent="0.35">
      <c r="B36" s="110" t="s">
        <v>352</v>
      </c>
      <c r="C36" s="14" t="s">
        <v>71</v>
      </c>
      <c r="D36" s="57">
        <v>0</v>
      </c>
      <c r="E36" s="55"/>
    </row>
    <row r="37" spans="2:5" ht="45" customHeight="1" x14ac:dyDescent="0.35">
      <c r="B37" s="110">
        <v>21</v>
      </c>
      <c r="C37" s="40" t="s">
        <v>98</v>
      </c>
      <c r="D37" s="57">
        <v>0</v>
      </c>
      <c r="E37" s="55"/>
    </row>
    <row r="38" spans="2:5" x14ac:dyDescent="0.35">
      <c r="B38" s="110">
        <v>22</v>
      </c>
      <c r="C38" s="40" t="s">
        <v>99</v>
      </c>
      <c r="D38" s="57">
        <v>0</v>
      </c>
      <c r="E38" s="55"/>
    </row>
    <row r="39" spans="2:5" ht="48" customHeight="1" x14ac:dyDescent="0.35">
      <c r="B39" s="110">
        <v>23</v>
      </c>
      <c r="C39" s="14" t="s">
        <v>100</v>
      </c>
      <c r="D39" s="57">
        <v>0</v>
      </c>
      <c r="E39" s="55"/>
    </row>
    <row r="40" spans="2:5" x14ac:dyDescent="0.35">
      <c r="B40" s="110">
        <v>25</v>
      </c>
      <c r="C40" s="14" t="s">
        <v>72</v>
      </c>
      <c r="D40" s="57">
        <v>0</v>
      </c>
      <c r="E40" s="55"/>
    </row>
    <row r="41" spans="2:5" x14ac:dyDescent="0.35">
      <c r="B41" s="110" t="s">
        <v>353</v>
      </c>
      <c r="C41" s="56" t="s">
        <v>74</v>
      </c>
      <c r="D41" s="57">
        <v>-77368.430128000007</v>
      </c>
      <c r="E41" s="55"/>
    </row>
    <row r="42" spans="2:5" ht="51" customHeight="1" x14ac:dyDescent="0.35">
      <c r="B42" s="110" t="s">
        <v>354</v>
      </c>
      <c r="C42" s="56" t="s">
        <v>101</v>
      </c>
      <c r="D42" s="57">
        <v>0</v>
      </c>
      <c r="E42" s="55"/>
    </row>
    <row r="43" spans="2:5" ht="24" customHeight="1" x14ac:dyDescent="0.35">
      <c r="B43" s="110">
        <v>27</v>
      </c>
      <c r="C43" s="40" t="s">
        <v>102</v>
      </c>
      <c r="D43" s="57">
        <v>0</v>
      </c>
      <c r="E43" s="55"/>
    </row>
    <row r="44" spans="2:5" x14ac:dyDescent="0.35">
      <c r="B44" s="110" t="s">
        <v>355</v>
      </c>
      <c r="C44" s="56" t="s">
        <v>103</v>
      </c>
      <c r="D44" s="57">
        <v>98632.739165996332</v>
      </c>
      <c r="E44" s="55"/>
    </row>
    <row r="45" spans="2:5" x14ac:dyDescent="0.35">
      <c r="B45" s="110">
        <v>28</v>
      </c>
      <c r="C45" s="62" t="s">
        <v>104</v>
      </c>
      <c r="D45" s="64">
        <v>-44932.573041877142</v>
      </c>
      <c r="E45" s="65"/>
    </row>
    <row r="46" spans="2:5" x14ac:dyDescent="0.35">
      <c r="B46" s="136">
        <v>29</v>
      </c>
      <c r="C46" s="89" t="s">
        <v>105</v>
      </c>
      <c r="D46" s="98">
        <v>1632037.1065821226</v>
      </c>
      <c r="E46" s="88"/>
    </row>
    <row r="47" spans="2:5" x14ac:dyDescent="0.35">
      <c r="B47" s="458" t="s">
        <v>106</v>
      </c>
      <c r="C47" s="458"/>
      <c r="D47" s="458"/>
      <c r="E47" s="458"/>
    </row>
    <row r="48" spans="2:5" x14ac:dyDescent="0.35">
      <c r="B48" s="110">
        <v>30</v>
      </c>
      <c r="C48" s="56" t="s">
        <v>59</v>
      </c>
      <c r="D48" s="57">
        <v>0</v>
      </c>
      <c r="E48" s="55" t="s">
        <v>107</v>
      </c>
    </row>
    <row r="49" spans="2:5" x14ac:dyDescent="0.35">
      <c r="B49" s="110">
        <v>31</v>
      </c>
      <c r="C49" s="14" t="s">
        <v>108</v>
      </c>
      <c r="D49" s="57">
        <v>0</v>
      </c>
      <c r="E49" s="55"/>
    </row>
    <row r="50" spans="2:5" x14ac:dyDescent="0.35">
      <c r="B50" s="110">
        <v>32</v>
      </c>
      <c r="C50" s="14" t="s">
        <v>109</v>
      </c>
      <c r="D50" s="57">
        <v>0</v>
      </c>
      <c r="E50" s="55"/>
    </row>
    <row r="51" spans="2:5" ht="25.5" customHeight="1" x14ac:dyDescent="0.35">
      <c r="B51" s="110">
        <v>33</v>
      </c>
      <c r="C51" s="56" t="s">
        <v>110</v>
      </c>
      <c r="D51" s="57">
        <v>0</v>
      </c>
      <c r="E51" s="55"/>
    </row>
    <row r="52" spans="2:5" ht="22.5" customHeight="1" x14ac:dyDescent="0.35">
      <c r="B52" s="110" t="s">
        <v>356</v>
      </c>
      <c r="C52" s="56" t="s">
        <v>111</v>
      </c>
      <c r="D52" s="57"/>
      <c r="E52" s="55"/>
    </row>
    <row r="53" spans="2:5" ht="24" customHeight="1" x14ac:dyDescent="0.35">
      <c r="B53" s="110" t="s">
        <v>357</v>
      </c>
      <c r="C53" s="56" t="s">
        <v>112</v>
      </c>
      <c r="D53" s="57"/>
      <c r="E53" s="55"/>
    </row>
    <row r="54" spans="2:5" ht="36.75" customHeight="1" x14ac:dyDescent="0.35">
      <c r="B54" s="110">
        <v>34</v>
      </c>
      <c r="C54" s="56" t="s">
        <v>113</v>
      </c>
      <c r="D54" s="57">
        <v>0</v>
      </c>
      <c r="E54" s="55"/>
    </row>
    <row r="55" spans="2:5" x14ac:dyDescent="0.35">
      <c r="B55" s="110">
        <v>35</v>
      </c>
      <c r="C55" s="14" t="s">
        <v>76</v>
      </c>
      <c r="D55" s="57">
        <v>0</v>
      </c>
      <c r="E55" s="55"/>
    </row>
    <row r="56" spans="2:5" x14ac:dyDescent="0.35">
      <c r="B56" s="136">
        <v>36</v>
      </c>
      <c r="C56" s="89" t="s">
        <v>114</v>
      </c>
      <c r="D56" s="98">
        <v>0</v>
      </c>
      <c r="E56" s="88"/>
    </row>
    <row r="57" spans="2:5" x14ac:dyDescent="0.35">
      <c r="B57" s="458" t="s">
        <v>115</v>
      </c>
      <c r="C57" s="458"/>
      <c r="D57" s="458"/>
      <c r="E57" s="458"/>
    </row>
    <row r="58" spans="2:5" ht="21.75" customHeight="1" x14ac:dyDescent="0.35">
      <c r="B58" s="110">
        <v>37</v>
      </c>
      <c r="C58" s="56" t="s">
        <v>116</v>
      </c>
      <c r="D58" s="57">
        <v>0</v>
      </c>
      <c r="E58" s="55"/>
    </row>
    <row r="59" spans="2:5" ht="50.25" customHeight="1" x14ac:dyDescent="0.35">
      <c r="B59" s="110">
        <v>38</v>
      </c>
      <c r="C59" s="56" t="s">
        <v>117</v>
      </c>
      <c r="D59" s="57">
        <v>0</v>
      </c>
      <c r="E59" s="55"/>
    </row>
    <row r="60" spans="2:5" ht="58.5" customHeight="1" x14ac:dyDescent="0.35">
      <c r="B60" s="110">
        <v>39</v>
      </c>
      <c r="C60" s="56" t="s">
        <v>118</v>
      </c>
      <c r="D60" s="57">
        <v>0</v>
      </c>
      <c r="E60" s="55"/>
    </row>
    <row r="61" spans="2:5" ht="50.25" customHeight="1" x14ac:dyDescent="0.35">
      <c r="B61" s="110">
        <v>40</v>
      </c>
      <c r="C61" s="56" t="s">
        <v>119</v>
      </c>
      <c r="D61" s="57">
        <v>0</v>
      </c>
      <c r="E61" s="55"/>
    </row>
    <row r="62" spans="2:5" ht="26.25" customHeight="1" x14ac:dyDescent="0.35">
      <c r="B62" s="110">
        <v>42</v>
      </c>
      <c r="C62" s="40" t="s">
        <v>120</v>
      </c>
      <c r="D62" s="57">
        <v>0</v>
      </c>
      <c r="E62" s="55"/>
    </row>
    <row r="63" spans="2:5" x14ac:dyDescent="0.35">
      <c r="B63" s="110" t="s">
        <v>358</v>
      </c>
      <c r="C63" s="40" t="s">
        <v>121</v>
      </c>
      <c r="D63" s="57">
        <v>0</v>
      </c>
      <c r="E63" s="55"/>
    </row>
    <row r="64" spans="2:5" x14ac:dyDescent="0.35">
      <c r="B64" s="110">
        <v>43</v>
      </c>
      <c r="C64" s="62" t="s">
        <v>122</v>
      </c>
      <c r="D64" s="64">
        <v>0</v>
      </c>
      <c r="E64" s="65"/>
    </row>
    <row r="65" spans="2:5" x14ac:dyDescent="0.35">
      <c r="B65" s="110">
        <v>44</v>
      </c>
      <c r="C65" s="62" t="s">
        <v>123</v>
      </c>
      <c r="D65" s="64">
        <v>0</v>
      </c>
      <c r="E65" s="65"/>
    </row>
    <row r="66" spans="2:5" x14ac:dyDescent="0.35">
      <c r="B66" s="136">
        <v>45</v>
      </c>
      <c r="C66" s="90" t="s">
        <v>124</v>
      </c>
      <c r="D66" s="343">
        <v>1632037.1065821226</v>
      </c>
      <c r="E66" s="91"/>
    </row>
    <row r="67" spans="2:5" x14ac:dyDescent="0.35">
      <c r="B67" s="459" t="s">
        <v>125</v>
      </c>
      <c r="C67" s="459"/>
      <c r="D67" s="459"/>
      <c r="E67" s="459"/>
    </row>
    <row r="68" spans="2:5" x14ac:dyDescent="0.35">
      <c r="B68" s="110">
        <v>46</v>
      </c>
      <c r="C68" s="56" t="s">
        <v>59</v>
      </c>
      <c r="D68" s="57">
        <v>393890.06190548989</v>
      </c>
      <c r="E68" s="55"/>
    </row>
    <row r="69" spans="2:5" ht="38.25" customHeight="1" x14ac:dyDescent="0.35">
      <c r="B69" s="110">
        <v>47</v>
      </c>
      <c r="C69" s="56" t="s">
        <v>126</v>
      </c>
      <c r="D69" s="57">
        <v>0</v>
      </c>
      <c r="E69" s="55"/>
    </row>
    <row r="70" spans="2:5" ht="25.5" customHeight="1" x14ac:dyDescent="0.35">
      <c r="B70" s="110" t="s">
        <v>359</v>
      </c>
      <c r="C70" s="56" t="s">
        <v>127</v>
      </c>
      <c r="D70" s="57">
        <v>0</v>
      </c>
      <c r="E70" s="55"/>
    </row>
    <row r="71" spans="2:5" ht="24" customHeight="1" x14ac:dyDescent="0.35">
      <c r="B71" s="110" t="s">
        <v>360</v>
      </c>
      <c r="C71" s="56" t="s">
        <v>128</v>
      </c>
      <c r="D71" s="57"/>
      <c r="E71" s="55"/>
    </row>
    <row r="72" spans="2:5" ht="44.25" customHeight="1" x14ac:dyDescent="0.35">
      <c r="B72" s="110">
        <v>48</v>
      </c>
      <c r="C72" s="56" t="s">
        <v>129</v>
      </c>
      <c r="D72" s="57">
        <v>0</v>
      </c>
      <c r="E72" s="55"/>
    </row>
    <row r="73" spans="2:5" x14ac:dyDescent="0.35">
      <c r="B73" s="110">
        <v>49</v>
      </c>
      <c r="C73" s="14" t="s">
        <v>76</v>
      </c>
      <c r="D73" s="57">
        <v>0</v>
      </c>
      <c r="E73" s="55"/>
    </row>
    <row r="74" spans="2:5" x14ac:dyDescent="0.35">
      <c r="B74" s="110">
        <v>50</v>
      </c>
      <c r="C74" s="56" t="s">
        <v>77</v>
      </c>
      <c r="D74" s="57">
        <v>0</v>
      </c>
      <c r="E74" s="55"/>
    </row>
    <row r="75" spans="2:5" x14ac:dyDescent="0.35">
      <c r="B75" s="136">
        <v>51</v>
      </c>
      <c r="C75" s="89" t="s">
        <v>130</v>
      </c>
      <c r="D75" s="98">
        <v>393890.06190548989</v>
      </c>
      <c r="E75" s="92"/>
    </row>
    <row r="76" spans="2:5" x14ac:dyDescent="0.35">
      <c r="B76" s="458" t="s">
        <v>131</v>
      </c>
      <c r="C76" s="458"/>
      <c r="D76" s="458"/>
      <c r="E76" s="458"/>
    </row>
    <row r="77" spans="2:5" ht="22.5" customHeight="1" x14ac:dyDescent="0.35">
      <c r="B77" s="120">
        <v>52</v>
      </c>
      <c r="C77" s="56" t="s">
        <v>132</v>
      </c>
      <c r="D77" s="57">
        <v>-107709.48859463249</v>
      </c>
      <c r="E77" s="55"/>
    </row>
    <row r="78" spans="2:5" ht="59.25" customHeight="1" x14ac:dyDescent="0.35">
      <c r="B78" s="120">
        <v>53</v>
      </c>
      <c r="C78" s="56" t="s">
        <v>133</v>
      </c>
      <c r="D78" s="57">
        <v>0</v>
      </c>
      <c r="E78" s="55"/>
    </row>
    <row r="79" spans="2:5" ht="55.5" customHeight="1" x14ac:dyDescent="0.35">
      <c r="B79" s="120">
        <v>54</v>
      </c>
      <c r="C79" s="56" t="s">
        <v>134</v>
      </c>
      <c r="D79" s="57">
        <v>0</v>
      </c>
      <c r="E79" s="55"/>
    </row>
    <row r="80" spans="2:5" ht="51.75" customHeight="1" x14ac:dyDescent="0.35">
      <c r="B80" s="120">
        <v>55</v>
      </c>
      <c r="C80" s="56" t="s">
        <v>135</v>
      </c>
      <c r="D80" s="57">
        <v>0</v>
      </c>
      <c r="E80" s="55"/>
    </row>
    <row r="81" spans="2:5" ht="30" x14ac:dyDescent="0.35">
      <c r="B81" s="120" t="s">
        <v>361</v>
      </c>
      <c r="C81" s="40" t="s">
        <v>136</v>
      </c>
      <c r="D81" s="54">
        <v>0</v>
      </c>
      <c r="E81" s="55"/>
    </row>
    <row r="82" spans="2:5" x14ac:dyDescent="0.35">
      <c r="B82" s="120" t="s">
        <v>362</v>
      </c>
      <c r="C82" s="40" t="s">
        <v>137</v>
      </c>
      <c r="D82" s="54">
        <v>0</v>
      </c>
      <c r="E82" s="55"/>
    </row>
    <row r="83" spans="2:5" x14ac:dyDescent="0.35">
      <c r="B83" s="120">
        <v>57</v>
      </c>
      <c r="C83" s="62" t="s">
        <v>138</v>
      </c>
      <c r="D83" s="64">
        <v>-107709.48859463249</v>
      </c>
      <c r="E83" s="55"/>
    </row>
    <row r="84" spans="2:5" x14ac:dyDescent="0.35">
      <c r="B84" s="120">
        <v>58</v>
      </c>
      <c r="C84" s="62" t="s">
        <v>139</v>
      </c>
      <c r="D84" s="64">
        <v>286180.57331085741</v>
      </c>
      <c r="E84" s="55"/>
    </row>
    <row r="85" spans="2:5" x14ac:dyDescent="0.35">
      <c r="B85" s="120">
        <v>59</v>
      </c>
      <c r="C85" s="62" t="s">
        <v>140</v>
      </c>
      <c r="D85" s="64">
        <v>1918217.67989298</v>
      </c>
      <c r="E85" s="55"/>
    </row>
    <row r="86" spans="2:5" x14ac:dyDescent="0.35">
      <c r="B86" s="120">
        <v>60</v>
      </c>
      <c r="C86" s="89" t="s">
        <v>141</v>
      </c>
      <c r="D86" s="98">
        <v>10006314.526627501</v>
      </c>
      <c r="E86" s="92"/>
    </row>
    <row r="87" spans="2:5" x14ac:dyDescent="0.35">
      <c r="B87" s="458" t="s">
        <v>142</v>
      </c>
      <c r="C87" s="458"/>
      <c r="D87" s="458"/>
      <c r="E87" s="458"/>
    </row>
    <row r="88" spans="2:5" x14ac:dyDescent="0.35">
      <c r="B88" s="110">
        <v>61</v>
      </c>
      <c r="C88" s="56" t="s">
        <v>75</v>
      </c>
      <c r="D88" s="344">
        <v>0.16310072027409872</v>
      </c>
      <c r="E88" s="55"/>
    </row>
    <row r="89" spans="2:5" x14ac:dyDescent="0.35">
      <c r="B89" s="110">
        <v>62</v>
      </c>
      <c r="C89" s="56" t="s">
        <v>143</v>
      </c>
      <c r="D89" s="344">
        <v>0.16310072027409872</v>
      </c>
      <c r="E89" s="55"/>
    </row>
    <row r="90" spans="2:5" x14ac:dyDescent="0.35">
      <c r="B90" s="110">
        <v>63</v>
      </c>
      <c r="C90" s="56" t="s">
        <v>144</v>
      </c>
      <c r="D90" s="344">
        <v>0.19170071806042763</v>
      </c>
      <c r="E90" s="55"/>
    </row>
    <row r="91" spans="2:5" x14ac:dyDescent="0.35">
      <c r="B91" s="110">
        <v>64</v>
      </c>
      <c r="C91" s="56" t="s">
        <v>145</v>
      </c>
      <c r="D91" s="70">
        <v>7.0693000000000006E-2</v>
      </c>
      <c r="E91" s="55"/>
    </row>
    <row r="92" spans="2:5" x14ac:dyDescent="0.35">
      <c r="B92" s="110">
        <v>65</v>
      </c>
      <c r="C92" s="14" t="s">
        <v>78</v>
      </c>
      <c r="D92" s="70">
        <v>2.5000000000000001E-2</v>
      </c>
      <c r="E92" s="55"/>
    </row>
    <row r="93" spans="2:5" x14ac:dyDescent="0.35">
      <c r="B93" s="110">
        <v>66</v>
      </c>
      <c r="C93" s="14" t="s">
        <v>982</v>
      </c>
      <c r="D93" s="70">
        <v>6.9300000000000004E-4</v>
      </c>
      <c r="E93" s="55"/>
    </row>
    <row r="94" spans="2:5" x14ac:dyDescent="0.35">
      <c r="B94" s="110">
        <v>67</v>
      </c>
      <c r="C94" s="14" t="s">
        <v>146</v>
      </c>
      <c r="D94" s="70">
        <v>0</v>
      </c>
      <c r="E94" s="55"/>
    </row>
    <row r="95" spans="2:5" ht="22" x14ac:dyDescent="0.35">
      <c r="B95" s="110" t="s">
        <v>363</v>
      </c>
      <c r="C95" s="14" t="s">
        <v>147</v>
      </c>
      <c r="D95" s="70">
        <v>0</v>
      </c>
      <c r="E95" s="55"/>
    </row>
    <row r="96" spans="2:5" ht="22.5" customHeight="1" x14ac:dyDescent="0.35">
      <c r="B96" s="110" t="s">
        <v>364</v>
      </c>
      <c r="C96" s="14" t="s">
        <v>807</v>
      </c>
      <c r="D96" s="70">
        <v>0</v>
      </c>
      <c r="E96" s="55"/>
    </row>
    <row r="97" spans="2:5" ht="36" customHeight="1" x14ac:dyDescent="0.35">
      <c r="B97" s="136">
        <v>68</v>
      </c>
      <c r="C97" s="89" t="s">
        <v>148</v>
      </c>
      <c r="D97" s="345">
        <v>0.10310072027409872</v>
      </c>
      <c r="E97" s="88"/>
    </row>
    <row r="98" spans="2:5" ht="15" customHeight="1" x14ac:dyDescent="0.35">
      <c r="B98" s="458" t="s">
        <v>149</v>
      </c>
      <c r="C98" s="458"/>
      <c r="D98" s="458"/>
      <c r="E98" s="458"/>
    </row>
    <row r="99" spans="2:5" ht="49.5" customHeight="1" x14ac:dyDescent="0.35">
      <c r="B99" s="110">
        <v>72</v>
      </c>
      <c r="C99" s="56" t="s">
        <v>150</v>
      </c>
      <c r="D99" s="57">
        <v>24762.162221999999</v>
      </c>
      <c r="E99" s="55"/>
    </row>
    <row r="100" spans="2:5" ht="48" customHeight="1" x14ac:dyDescent="0.35">
      <c r="B100" s="110">
        <v>73</v>
      </c>
      <c r="C100" s="56" t="s">
        <v>151</v>
      </c>
      <c r="D100" s="57">
        <v>1397934.5122844493</v>
      </c>
      <c r="E100" s="55"/>
    </row>
    <row r="101" spans="2:5" ht="34.5" customHeight="1" x14ac:dyDescent="0.35">
      <c r="B101" s="136">
        <v>75</v>
      </c>
      <c r="C101" s="93" t="s">
        <v>152</v>
      </c>
      <c r="D101" s="100">
        <v>6537.5408136599999</v>
      </c>
      <c r="E101" s="92"/>
    </row>
    <row r="102" spans="2:5" ht="15" customHeight="1" x14ac:dyDescent="0.35">
      <c r="B102" s="458" t="s">
        <v>153</v>
      </c>
      <c r="C102" s="458"/>
      <c r="D102" s="458"/>
      <c r="E102" s="458"/>
    </row>
    <row r="103" spans="2:5" ht="24" customHeight="1" x14ac:dyDescent="0.35">
      <c r="B103" s="110">
        <v>76</v>
      </c>
      <c r="C103" s="56" t="s">
        <v>155</v>
      </c>
      <c r="D103" s="54">
        <v>0</v>
      </c>
      <c r="E103" s="55"/>
    </row>
    <row r="104" spans="2:5" ht="22.5" customHeight="1" x14ac:dyDescent="0.35">
      <c r="B104" s="110">
        <v>77</v>
      </c>
      <c r="C104" s="56" t="s">
        <v>154</v>
      </c>
      <c r="D104" s="54">
        <v>0</v>
      </c>
      <c r="E104" s="55"/>
    </row>
    <row r="105" spans="2:5" ht="21" customHeight="1" x14ac:dyDescent="0.35">
      <c r="B105" s="110">
        <v>78</v>
      </c>
      <c r="C105" s="56" t="s">
        <v>156</v>
      </c>
      <c r="D105" s="54">
        <v>0</v>
      </c>
      <c r="E105" s="55"/>
    </row>
    <row r="106" spans="2:5" ht="24" customHeight="1" x14ac:dyDescent="0.35">
      <c r="B106" s="136">
        <v>79</v>
      </c>
      <c r="C106" s="93" t="s">
        <v>79</v>
      </c>
      <c r="D106" s="346">
        <v>0</v>
      </c>
      <c r="E106" s="92"/>
    </row>
    <row r="107" spans="2:5" ht="15" customHeight="1" x14ac:dyDescent="0.35">
      <c r="B107" s="458" t="s">
        <v>157</v>
      </c>
      <c r="C107" s="458"/>
      <c r="D107" s="458"/>
      <c r="E107" s="458"/>
    </row>
    <row r="108" spans="2:5" x14ac:dyDescent="0.35">
      <c r="B108" s="110">
        <v>80</v>
      </c>
      <c r="C108" s="56" t="s">
        <v>159</v>
      </c>
      <c r="D108" s="54"/>
      <c r="E108" s="55"/>
    </row>
    <row r="109" spans="2:5" ht="22.5" customHeight="1" x14ac:dyDescent="0.35">
      <c r="B109" s="110">
        <v>81</v>
      </c>
      <c r="C109" s="56" t="s">
        <v>160</v>
      </c>
      <c r="D109" s="54"/>
      <c r="E109" s="55" t="s">
        <v>158</v>
      </c>
    </row>
    <row r="110" spans="2:5" x14ac:dyDescent="0.35">
      <c r="B110" s="110">
        <v>82</v>
      </c>
      <c r="C110" s="56" t="s">
        <v>161</v>
      </c>
      <c r="D110" s="54"/>
      <c r="E110" s="55"/>
    </row>
    <row r="111" spans="2:5" ht="21.75" customHeight="1" x14ac:dyDescent="0.35">
      <c r="B111" s="110">
        <v>83</v>
      </c>
      <c r="C111" s="56" t="s">
        <v>162</v>
      </c>
      <c r="D111" s="54"/>
      <c r="E111" s="55"/>
    </row>
    <row r="112" spans="2:5" x14ac:dyDescent="0.35">
      <c r="B112" s="110">
        <v>84</v>
      </c>
      <c r="C112" s="56" t="s">
        <v>80</v>
      </c>
      <c r="D112" s="54"/>
      <c r="E112" s="55"/>
    </row>
    <row r="113" spans="2:5" ht="23.25" customHeight="1" thickBot="1" x14ac:dyDescent="0.4">
      <c r="B113" s="125">
        <v>85</v>
      </c>
      <c r="C113" s="60" t="s">
        <v>163</v>
      </c>
      <c r="D113" s="58"/>
      <c r="E113" s="59"/>
    </row>
    <row r="114" spans="2:5" ht="30.75" customHeight="1" x14ac:dyDescent="0.35">
      <c r="B114" s="460" t="s">
        <v>981</v>
      </c>
      <c r="C114" s="460"/>
      <c r="D114" s="460"/>
      <c r="E114" s="460"/>
    </row>
    <row r="115" spans="2:5" ht="35.25" customHeight="1" x14ac:dyDescent="0.35">
      <c r="B115" s="456" t="s">
        <v>845</v>
      </c>
      <c r="C115" s="456"/>
      <c r="D115" s="456"/>
      <c r="E115" s="456"/>
    </row>
    <row r="116" spans="2:5" x14ac:dyDescent="0.35">
      <c r="B116" s="43" t="s">
        <v>808</v>
      </c>
      <c r="C116" s="43"/>
      <c r="D116" s="63"/>
      <c r="E116" s="31"/>
    </row>
    <row r="117" spans="2:5" x14ac:dyDescent="0.35">
      <c r="B117" s="43" t="s">
        <v>809</v>
      </c>
      <c r="C117" s="43"/>
      <c r="D117" s="63"/>
      <c r="E117" s="31"/>
    </row>
  </sheetData>
  <sheetProtection algorithmName="SHA-512" hashValue="aPb/YMFEzIj64MVrEW0eiFdhEtQjc7nUfeKFeEoUarLDAoNGypXljNs8QNSmsOuOYU/3L3qYDG9RvnmuvtEisw==" saltValue="bC+gFjLnYvx5G/o7ulMGxA==" spinCount="100000" sheet="1" objects="1" scenarios="1"/>
  <mergeCells count="15">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 ref="B114:E114"/>
  </mergeCells>
  <hyperlinks>
    <hyperlink ref="B2" location="Tartalom!A1" display="Back to contents page" xr:uid="{F159944B-70F8-4126-BBF6-F03E2CA3DF3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7">
    <tabColor rgb="FF92D050"/>
  </sheetPr>
  <dimension ref="B1:H37"/>
  <sheetViews>
    <sheetView showGridLines="0" zoomScale="70" zoomScaleNormal="70" workbookViewId="0">
      <selection activeCell="B4" sqref="B4"/>
    </sheetView>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88" t="s">
        <v>0</v>
      </c>
      <c r="C2" s="112"/>
      <c r="D2" s="112"/>
    </row>
    <row r="3" spans="2:5" x14ac:dyDescent="0.35">
      <c r="B3" s="1"/>
      <c r="C3" s="1"/>
      <c r="D3" s="1"/>
    </row>
    <row r="4" spans="2:5" ht="15.5" x14ac:dyDescent="0.35">
      <c r="B4" s="19" t="s">
        <v>814</v>
      </c>
      <c r="C4" s="2"/>
      <c r="D4" s="2"/>
    </row>
    <row r="5" spans="2:5" ht="2.15" customHeight="1" x14ac:dyDescent="0.35">
      <c r="B5" s="1"/>
      <c r="C5" s="1"/>
      <c r="D5" s="1"/>
    </row>
    <row r="6" spans="2:5" ht="2.15" customHeight="1" x14ac:dyDescent="0.35">
      <c r="B6" s="441"/>
      <c r="C6" s="441"/>
      <c r="D6" s="441"/>
    </row>
    <row r="7" spans="2:5" ht="2.15" customHeight="1" x14ac:dyDescent="0.35">
      <c r="B7" s="3"/>
      <c r="C7" s="4"/>
      <c r="D7" s="4"/>
    </row>
    <row r="8" spans="2:5" ht="15" thickBot="1" x14ac:dyDescent="0.4">
      <c r="B8" s="32"/>
    </row>
    <row r="9" spans="2:5" ht="15" thickBot="1" x14ac:dyDescent="0.4">
      <c r="B9" s="32"/>
      <c r="C9" s="72" t="s">
        <v>2</v>
      </c>
      <c r="D9" s="73">
        <f>+Tartalom!B3</f>
        <v>44926</v>
      </c>
      <c r="E9" s="73">
        <v>44561</v>
      </c>
    </row>
    <row r="10" spans="2:5" x14ac:dyDescent="0.35">
      <c r="C10" s="461" t="s">
        <v>678</v>
      </c>
      <c r="D10" s="461"/>
      <c r="E10" s="358"/>
    </row>
    <row r="11" spans="2:5" ht="19.5" customHeight="1" x14ac:dyDescent="0.35">
      <c r="C11" s="320" t="s">
        <v>105</v>
      </c>
      <c r="D11" s="315">
        <v>1632037.1065821226</v>
      </c>
      <c r="E11" s="315">
        <v>1747479.7405774153</v>
      </c>
    </row>
    <row r="12" spans="2:5" ht="30.75" customHeight="1" x14ac:dyDescent="0.35">
      <c r="C12" s="14" t="s">
        <v>679</v>
      </c>
      <c r="D12" s="57">
        <v>1554561.4943988277</v>
      </c>
      <c r="E12" s="57">
        <v>1672999.1323212553</v>
      </c>
    </row>
    <row r="13" spans="2:5" ht="36.75" customHeight="1" x14ac:dyDescent="0.35">
      <c r="C13" s="14" t="s">
        <v>821</v>
      </c>
      <c r="D13" s="57">
        <v>1610752.2849534212</v>
      </c>
      <c r="E13" s="57">
        <v>1731947.3519405075</v>
      </c>
    </row>
    <row r="14" spans="2:5" x14ac:dyDescent="0.35">
      <c r="C14" s="320" t="s">
        <v>143</v>
      </c>
      <c r="D14" s="315">
        <v>1632037.1065821226</v>
      </c>
      <c r="E14" s="315">
        <v>1747479.7405774153</v>
      </c>
    </row>
    <row r="15" spans="2:5" ht="28.5" customHeight="1" x14ac:dyDescent="0.35">
      <c r="C15" s="14" t="s">
        <v>680</v>
      </c>
      <c r="D15" s="57">
        <v>1554561.4943988277</v>
      </c>
      <c r="E15" s="57">
        <v>1672999.1323212553</v>
      </c>
    </row>
    <row r="16" spans="2:5" ht="38.25" customHeight="1" x14ac:dyDescent="0.35">
      <c r="C16" s="14" t="s">
        <v>822</v>
      </c>
      <c r="D16" s="57">
        <v>1610752.2849534212</v>
      </c>
      <c r="E16" s="57">
        <v>1731947.3519405075</v>
      </c>
    </row>
    <row r="17" spans="3:8" x14ac:dyDescent="0.35">
      <c r="C17" s="320" t="s">
        <v>681</v>
      </c>
      <c r="D17" s="315">
        <v>1918217.67989298</v>
      </c>
      <c r="E17" s="315">
        <v>2011876.1057755153</v>
      </c>
    </row>
    <row r="18" spans="3:8" ht="30.75" customHeight="1" x14ac:dyDescent="0.35">
      <c r="C18" s="14" t="s">
        <v>682</v>
      </c>
      <c r="D18" s="57">
        <v>1840742.0677096851</v>
      </c>
      <c r="E18" s="57">
        <v>1937395.4975193553</v>
      </c>
    </row>
    <row r="19" spans="3:8" ht="35.25" customHeight="1" x14ac:dyDescent="0.35">
      <c r="C19" s="14" t="s">
        <v>823</v>
      </c>
      <c r="D19" s="57">
        <v>1896932.8582642786</v>
      </c>
      <c r="E19" s="57">
        <v>1996343.7171386075</v>
      </c>
      <c r="H19" s="360"/>
    </row>
    <row r="20" spans="3:8" x14ac:dyDescent="0.35">
      <c r="C20" s="462" t="s">
        <v>683</v>
      </c>
      <c r="D20" s="462"/>
      <c r="E20" s="316"/>
    </row>
    <row r="21" spans="3:8" x14ac:dyDescent="0.35">
      <c r="C21" s="14" t="s">
        <v>684</v>
      </c>
      <c r="D21" s="312">
        <v>10006314.526627501</v>
      </c>
      <c r="E21" s="312">
        <v>8030006.936423636</v>
      </c>
    </row>
    <row r="22" spans="3:8" ht="20" x14ac:dyDescent="0.35">
      <c r="C22" s="320" t="s">
        <v>685</v>
      </c>
      <c r="D22" s="317">
        <v>9928838.9144442063</v>
      </c>
      <c r="E22" s="317">
        <v>7955526.3281674758</v>
      </c>
    </row>
    <row r="23" spans="3:8" x14ac:dyDescent="0.35">
      <c r="C23" s="463" t="s">
        <v>686</v>
      </c>
      <c r="D23" s="463"/>
      <c r="E23" s="313"/>
    </row>
    <row r="24" spans="3:8" ht="28.5" customHeight="1" x14ac:dyDescent="0.35">
      <c r="C24" s="320" t="s">
        <v>687</v>
      </c>
      <c r="D24" s="318">
        <v>0.16310072027409872</v>
      </c>
      <c r="E24" s="318">
        <v>0.21761870872750441</v>
      </c>
    </row>
    <row r="25" spans="3:8" ht="42" customHeight="1" x14ac:dyDescent="0.35">
      <c r="C25" s="14" t="s">
        <v>688</v>
      </c>
      <c r="D25" s="70">
        <v>0.15657032083955896</v>
      </c>
      <c r="E25" s="70">
        <v>0.2102939596086566</v>
      </c>
    </row>
    <row r="26" spans="3:8" ht="42" customHeight="1" x14ac:dyDescent="0.35">
      <c r="C26" s="14" t="s">
        <v>824</v>
      </c>
      <c r="D26" s="70">
        <v>0.16131672439061759</v>
      </c>
      <c r="E26" s="70">
        <v>0.21610242089031287</v>
      </c>
    </row>
    <row r="27" spans="3:8" ht="31.5" customHeight="1" x14ac:dyDescent="0.35">
      <c r="C27" s="320" t="s">
        <v>689</v>
      </c>
      <c r="D27" s="318">
        <v>0.16310072027409872</v>
      </c>
      <c r="E27" s="318">
        <v>0.21761870872750441</v>
      </c>
    </row>
    <row r="28" spans="3:8" ht="39.75" customHeight="1" x14ac:dyDescent="0.35">
      <c r="C28" s="14" t="s">
        <v>690</v>
      </c>
      <c r="D28" s="70">
        <v>0.15657032083955896</v>
      </c>
      <c r="E28" s="70">
        <v>0.2102939596086566</v>
      </c>
    </row>
    <row r="29" spans="3:8" ht="39.75" customHeight="1" x14ac:dyDescent="0.35">
      <c r="C29" s="14" t="s">
        <v>825</v>
      </c>
      <c r="D29" s="70">
        <v>0.16131672439061759</v>
      </c>
      <c r="E29" s="70">
        <v>0.21610242089031287</v>
      </c>
    </row>
    <row r="30" spans="3:8" ht="28.5" customHeight="1" x14ac:dyDescent="0.35">
      <c r="C30" s="320" t="s">
        <v>691</v>
      </c>
      <c r="D30" s="318">
        <v>0.19170071806042763</v>
      </c>
      <c r="E30" s="318">
        <v>0.25054475316201341</v>
      </c>
    </row>
    <row r="31" spans="3:8" ht="39" customHeight="1" x14ac:dyDescent="0.35">
      <c r="C31" s="14" t="s">
        <v>692</v>
      </c>
      <c r="D31" s="70">
        <v>0.18539348694959926</v>
      </c>
      <c r="E31" s="70">
        <v>0.24352826168895689</v>
      </c>
    </row>
    <row r="32" spans="3:8" ht="39" customHeight="1" x14ac:dyDescent="0.35">
      <c r="C32" s="14" t="s">
        <v>826</v>
      </c>
      <c r="D32" s="70">
        <v>0.18997768802977302</v>
      </c>
      <c r="E32" s="70">
        <v>0.24909227738328976</v>
      </c>
    </row>
    <row r="33" spans="3:5" x14ac:dyDescent="0.35">
      <c r="C33" s="462" t="s">
        <v>217</v>
      </c>
      <c r="D33" s="462"/>
      <c r="E33" s="359"/>
    </row>
    <row r="34" spans="3:5" x14ac:dyDescent="0.35">
      <c r="C34" s="14" t="s">
        <v>693</v>
      </c>
      <c r="D34" s="57">
        <v>16150991.907860326</v>
      </c>
      <c r="E34" s="57">
        <v>13672437.068343069</v>
      </c>
    </row>
    <row r="35" spans="3:5" x14ac:dyDescent="0.35">
      <c r="C35" s="320" t="s">
        <v>217</v>
      </c>
      <c r="D35" s="319">
        <v>0.10104872294486428</v>
      </c>
      <c r="E35" s="319">
        <v>0.12781040657510143</v>
      </c>
    </row>
    <row r="36" spans="3:5" ht="20" x14ac:dyDescent="0.35">
      <c r="C36" s="320" t="s">
        <v>694</v>
      </c>
      <c r="D36" s="319">
        <v>9.6705397133701604E-2</v>
      </c>
      <c r="E36" s="319">
        <v>0.12303312907582015</v>
      </c>
    </row>
    <row r="37" spans="3:5" ht="37.5" customHeight="1" thickBot="1" x14ac:dyDescent="0.4">
      <c r="C37" s="231" t="s">
        <v>827</v>
      </c>
      <c r="D37" s="314">
        <v>9.9851855137490175E-2</v>
      </c>
      <c r="E37" s="314">
        <v>0.12681844038306428</v>
      </c>
    </row>
  </sheetData>
  <sheetProtection algorithmName="SHA-512" hashValue="Wpzm+jQFPJ5q9jUtyuVoG/kF4Pg/vLb3AfSOh+afulX3e/BDjfBVR47vFb7gOB5YmjQTYCuUyXKBmRPSHy9m4g==" saltValue="VWcfS8A6Ya0ielmKzwH44Q==" spinCount="100000" sheet="1" objects="1" scenarios="1"/>
  <mergeCells count="5">
    <mergeCell ref="B6:D6"/>
    <mergeCell ref="C10:D10"/>
    <mergeCell ref="C20:D20"/>
    <mergeCell ref="C23:D23"/>
    <mergeCell ref="C33:D33"/>
  </mergeCells>
  <hyperlinks>
    <hyperlink ref="B2" location="Tartalom!A1" display="Back to contents page" xr:uid="{F0937B5A-68DA-4D26-87A7-875F4C45E84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Munka8">
    <tabColor rgb="FF92D050"/>
  </sheetPr>
  <dimension ref="B1:P13"/>
  <sheetViews>
    <sheetView showGridLines="0" workbookViewId="0">
      <selection activeCell="B4" sqref="B4"/>
    </sheetView>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88" t="s">
        <v>0</v>
      </c>
      <c r="C2" s="188"/>
      <c r="D2" s="188"/>
      <c r="E2" s="188"/>
      <c r="G2" s="49"/>
    </row>
    <row r="3" spans="2:16" x14ac:dyDescent="0.35">
      <c r="B3" s="1"/>
      <c r="C3" s="1"/>
      <c r="D3" s="1"/>
      <c r="E3" s="1"/>
      <c r="G3" s="1"/>
      <c r="I3" s="1"/>
      <c r="J3" s="1"/>
    </row>
    <row r="4" spans="2:16" ht="15.5" x14ac:dyDescent="0.35">
      <c r="B4" s="19" t="s">
        <v>165</v>
      </c>
      <c r="C4" s="2"/>
      <c r="D4" s="2"/>
      <c r="E4" s="2"/>
      <c r="G4" s="2"/>
      <c r="I4" s="2"/>
      <c r="J4" s="2"/>
    </row>
    <row r="5" spans="2:16" x14ac:dyDescent="0.35">
      <c r="B5" s="1"/>
      <c r="C5" s="1"/>
      <c r="D5" s="1"/>
      <c r="E5" s="1"/>
      <c r="G5" s="1"/>
      <c r="I5" s="1"/>
      <c r="J5" s="1"/>
    </row>
    <row r="6" spans="2:16" x14ac:dyDescent="0.35">
      <c r="B6" s="441" t="s">
        <v>816</v>
      </c>
      <c r="C6" s="441"/>
      <c r="D6" s="441"/>
      <c r="E6" s="441"/>
      <c r="F6" s="441"/>
      <c r="G6" s="441"/>
      <c r="H6" s="441"/>
      <c r="I6" s="441"/>
      <c r="J6" s="441"/>
      <c r="K6" s="441"/>
      <c r="L6" s="441"/>
      <c r="M6" s="441"/>
      <c r="N6" s="441"/>
      <c r="O6" s="441"/>
      <c r="P6" s="441"/>
    </row>
    <row r="7" spans="2:16" x14ac:dyDescent="0.35">
      <c r="B7" s="3"/>
      <c r="C7" s="4"/>
      <c r="D7" s="4"/>
      <c r="E7" s="5"/>
      <c r="G7" s="5"/>
      <c r="I7" s="4"/>
      <c r="J7" s="4"/>
    </row>
    <row r="8" spans="2:16" ht="15" thickBot="1" x14ac:dyDescent="0.4">
      <c r="B8" s="32"/>
      <c r="C8" s="450">
        <f>+Tartalom!B3</f>
        <v>44926</v>
      </c>
      <c r="D8" s="450"/>
      <c r="E8" s="450"/>
      <c r="F8" s="450"/>
      <c r="G8" s="450"/>
      <c r="H8" s="450"/>
      <c r="I8" s="450"/>
      <c r="J8" s="450"/>
      <c r="K8" s="450"/>
      <c r="L8" s="450"/>
      <c r="M8" s="450"/>
      <c r="N8" s="450"/>
      <c r="O8" s="450"/>
      <c r="P8" s="450"/>
    </row>
    <row r="9" spans="2:16" ht="23.25" customHeight="1" thickBot="1" x14ac:dyDescent="0.4">
      <c r="C9" s="467" t="s">
        <v>2</v>
      </c>
      <c r="D9" s="469" t="s">
        <v>166</v>
      </c>
      <c r="E9" s="469"/>
      <c r="F9" s="469" t="s">
        <v>167</v>
      </c>
      <c r="G9" s="469"/>
      <c r="H9" s="465" t="s">
        <v>168</v>
      </c>
      <c r="I9" s="465" t="s">
        <v>169</v>
      </c>
      <c r="J9" s="464" t="s">
        <v>170</v>
      </c>
      <c r="K9" s="464"/>
      <c r="L9" s="464"/>
      <c r="M9" s="464"/>
      <c r="N9" s="465" t="s">
        <v>171</v>
      </c>
      <c r="O9" s="465" t="s">
        <v>172</v>
      </c>
      <c r="P9" s="465" t="s">
        <v>173</v>
      </c>
    </row>
    <row r="10" spans="2:16" ht="53" thickBot="1" x14ac:dyDescent="0.4">
      <c r="C10" s="468"/>
      <c r="D10" s="67" t="s">
        <v>174</v>
      </c>
      <c r="E10" s="67" t="s">
        <v>175</v>
      </c>
      <c r="F10" s="67" t="s">
        <v>176</v>
      </c>
      <c r="G10" s="67" t="s">
        <v>177</v>
      </c>
      <c r="H10" s="466"/>
      <c r="I10" s="466"/>
      <c r="J10" s="67" t="s">
        <v>178</v>
      </c>
      <c r="K10" s="67" t="s">
        <v>167</v>
      </c>
      <c r="L10" s="67" t="s">
        <v>179</v>
      </c>
      <c r="M10" s="68" t="s">
        <v>15</v>
      </c>
      <c r="N10" s="466"/>
      <c r="O10" s="466"/>
      <c r="P10" s="466"/>
    </row>
    <row r="11" spans="2:16" x14ac:dyDescent="0.35">
      <c r="C11" s="79" t="s">
        <v>180</v>
      </c>
      <c r="D11" s="75">
        <v>371840.54384100001</v>
      </c>
      <c r="E11" s="75">
        <v>0</v>
      </c>
      <c r="F11" s="75">
        <v>0</v>
      </c>
      <c r="G11" s="75">
        <v>0</v>
      </c>
      <c r="H11" s="75">
        <v>0</v>
      </c>
      <c r="I11" s="75">
        <v>371840.54384100001</v>
      </c>
      <c r="J11" s="75">
        <v>40678.417800000003</v>
      </c>
      <c r="K11" s="75">
        <v>0</v>
      </c>
      <c r="L11" s="75">
        <v>0</v>
      </c>
      <c r="M11" s="75">
        <v>40678.417800000003</v>
      </c>
      <c r="N11" s="75">
        <v>701902.02934600005</v>
      </c>
      <c r="O11" s="80">
        <v>6.4199999999999993E-2</v>
      </c>
      <c r="P11" s="80">
        <v>0.01</v>
      </c>
    </row>
    <row r="12" spans="2:16" x14ac:dyDescent="0.35">
      <c r="C12" s="81" t="s">
        <v>181</v>
      </c>
      <c r="D12" s="57">
        <v>40640.522108999998</v>
      </c>
      <c r="E12" s="57">
        <v>0</v>
      </c>
      <c r="F12" s="57">
        <v>0</v>
      </c>
      <c r="G12" s="57">
        <v>0</v>
      </c>
      <c r="H12" s="57">
        <v>0</v>
      </c>
      <c r="I12" s="57">
        <v>40640.522108999998</v>
      </c>
      <c r="J12" s="57">
        <v>3250.5259430000001</v>
      </c>
      <c r="K12" s="57"/>
      <c r="L12" s="57"/>
      <c r="M12" s="57">
        <v>3250.5259430000001</v>
      </c>
      <c r="N12" s="57">
        <v>56588.316830999996</v>
      </c>
      <c r="O12" s="70">
        <v>5.1000000000000004E-3</v>
      </c>
      <c r="P12" s="70">
        <v>0.01</v>
      </c>
    </row>
    <row r="13" spans="2:16" ht="15" thickBot="1" x14ac:dyDescent="0.4">
      <c r="C13" s="82" t="s">
        <v>15</v>
      </c>
      <c r="D13" s="61">
        <v>412481.06595000002</v>
      </c>
      <c r="E13" s="61">
        <v>0</v>
      </c>
      <c r="F13" s="61">
        <v>0</v>
      </c>
      <c r="G13" s="61">
        <v>0</v>
      </c>
      <c r="H13" s="61">
        <v>0</v>
      </c>
      <c r="I13" s="61">
        <v>412481.06595000002</v>
      </c>
      <c r="J13" s="61">
        <v>43928.943743000003</v>
      </c>
      <c r="K13" s="61">
        <v>0</v>
      </c>
      <c r="L13" s="61">
        <v>0</v>
      </c>
      <c r="M13" s="61">
        <v>43928.943743000003</v>
      </c>
      <c r="N13" s="61">
        <v>758490.34617700009</v>
      </c>
      <c r="O13" s="71">
        <v>6.93E-2</v>
      </c>
      <c r="P13" s="430"/>
    </row>
  </sheetData>
  <sheetProtection algorithmName="SHA-512" hashValue="JUME0Km0sJ90vXX/oucBnYyN+zEyBmSbV1cCj+7k517OllOlAhYPBMa5QKWxAb/5nP8D75I+VhjUM+9s0ey2Zg==" saltValue="wyK3IcPAudEmH0PU9zxxbg=="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B2" location="Contents!A1" display="Back to index page" xr:uid="{00000000-0004-0000-0C00-000000000000}"/>
    <hyperlink ref="B2:E2" location="Tartalom!A1" display="Back to contents page" xr:uid="{00000000-0004-0000-0C00-000001000000}"/>
    <hyperlink ref="I2:J2" location="CONTENTS!A1" display="Back to contents page" xr:uid="{00000000-0004-0000-0C00-000002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Munka9">
    <tabColor rgb="FF92D050"/>
  </sheetPr>
  <dimension ref="B1:D12"/>
  <sheetViews>
    <sheetView showGridLines="0" workbookViewId="0">
      <selection activeCell="B4" sqref="B4"/>
    </sheetView>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88" t="s">
        <v>0</v>
      </c>
      <c r="C2" s="112"/>
    </row>
    <row r="3" spans="2:4" x14ac:dyDescent="0.35">
      <c r="B3" s="1"/>
      <c r="C3" s="1"/>
    </row>
    <row r="4" spans="2:4" ht="15.5" x14ac:dyDescent="0.35">
      <c r="B4" s="19" t="s">
        <v>182</v>
      </c>
      <c r="C4" s="2"/>
    </row>
    <row r="5" spans="2:4" ht="2.15" customHeight="1" x14ac:dyDescent="0.35">
      <c r="C5" s="1"/>
      <c r="D5" s="1"/>
    </row>
    <row r="6" spans="2:4" ht="2.15" customHeight="1" x14ac:dyDescent="0.35">
      <c r="C6" s="441"/>
      <c r="D6" s="441"/>
    </row>
    <row r="7" spans="2:4" ht="2.15" customHeight="1" x14ac:dyDescent="0.35">
      <c r="C7" s="3"/>
      <c r="D7" s="4"/>
    </row>
    <row r="8" spans="2:4" ht="15" thickBot="1" x14ac:dyDescent="0.4">
      <c r="C8" s="450"/>
      <c r="D8" s="450"/>
    </row>
    <row r="9" spans="2:4" ht="23.25" customHeight="1" thickBot="1" x14ac:dyDescent="0.4">
      <c r="C9" s="72" t="s">
        <v>2</v>
      </c>
      <c r="D9" s="73">
        <f>+Tartalom!B3</f>
        <v>44926</v>
      </c>
    </row>
    <row r="10" spans="2:4" x14ac:dyDescent="0.35">
      <c r="C10" s="74" t="s">
        <v>141</v>
      </c>
      <c r="D10" s="75">
        <v>10006314.526627501</v>
      </c>
    </row>
    <row r="11" spans="2:4" x14ac:dyDescent="0.35">
      <c r="C11" s="76" t="s">
        <v>183</v>
      </c>
      <c r="D11" s="70">
        <v>6.9300000000000004E-4</v>
      </c>
    </row>
    <row r="12" spans="2:4" ht="15" thickBot="1" x14ac:dyDescent="0.4">
      <c r="C12" s="77" t="s">
        <v>184</v>
      </c>
      <c r="D12" s="78">
        <f>D10*D11</f>
        <v>6934.375966952859</v>
      </c>
    </row>
  </sheetData>
  <sheetProtection algorithmName="SHA-512" hashValue="1asJO4VJGXBL+BSaO+fqU+QCPUGzNLtP4pie7UEHy2mYJtAJRB4ZsF7JD1lnRkjfaWg+kJZ2FSj14KUI2/N9OQ==" saltValue="tbtU+yHWR6wwLwE4qdxKSA==" spinCount="100000" sheet="1" objects="1" scenarios="1"/>
  <mergeCells count="2">
    <mergeCell ref="C8:D8"/>
    <mergeCell ref="C6:D6"/>
  </mergeCells>
  <hyperlinks>
    <hyperlink ref="B2" location="Tartalom!A1" display="Back to contents page" xr:uid="{2C1C286A-B41D-4B21-84C2-AEE2EA941C4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10">
    <tabColor rgb="FF92D050"/>
  </sheetPr>
  <dimension ref="B1:D24"/>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8" t="s">
        <v>0</v>
      </c>
      <c r="C2" s="112"/>
    </row>
    <row r="3" spans="2:4" x14ac:dyDescent="0.35">
      <c r="B3" s="1"/>
      <c r="C3" s="1"/>
    </row>
    <row r="4" spans="2:4" ht="15.5" x14ac:dyDescent="0.35">
      <c r="B4" s="19" t="s">
        <v>191</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0">
        <f>+Tartalom!B3</f>
        <v>44926</v>
      </c>
      <c r="D8" s="450"/>
    </row>
    <row r="9" spans="2:4" ht="23.25" customHeight="1" thickBot="1" x14ac:dyDescent="0.4">
      <c r="B9" s="457" t="s">
        <v>185</v>
      </c>
      <c r="C9" s="457"/>
      <c r="D9" s="23" t="s">
        <v>186</v>
      </c>
    </row>
    <row r="10" spans="2:4" x14ac:dyDescent="0.35">
      <c r="B10" s="110">
        <v>1</v>
      </c>
      <c r="C10" s="84" t="s">
        <v>187</v>
      </c>
      <c r="D10" s="57">
        <v>16565531.713558</v>
      </c>
    </row>
    <row r="11" spans="2:4" ht="24" customHeight="1" x14ac:dyDescent="0.35">
      <c r="B11" s="110">
        <v>2</v>
      </c>
      <c r="C11" s="84" t="s">
        <v>192</v>
      </c>
      <c r="D11" s="57">
        <v>0</v>
      </c>
    </row>
    <row r="12" spans="2:4" ht="24" customHeight="1" x14ac:dyDescent="0.35">
      <c r="B12" s="110">
        <v>3</v>
      </c>
      <c r="C12" s="84" t="s">
        <v>193</v>
      </c>
      <c r="D12" s="57">
        <v>0</v>
      </c>
    </row>
    <row r="13" spans="2:4" x14ac:dyDescent="0.35">
      <c r="B13" s="110">
        <v>4</v>
      </c>
      <c r="C13" s="84" t="s">
        <v>194</v>
      </c>
      <c r="D13" s="57">
        <v>0</v>
      </c>
    </row>
    <row r="14" spans="2:4" ht="30" x14ac:dyDescent="0.35">
      <c r="B14" s="110">
        <v>5</v>
      </c>
      <c r="C14" s="84" t="s">
        <v>195</v>
      </c>
      <c r="D14" s="57">
        <v>0</v>
      </c>
    </row>
    <row r="15" spans="2:4" ht="20" x14ac:dyDescent="0.35">
      <c r="B15" s="110">
        <v>6</v>
      </c>
      <c r="C15" s="84" t="s">
        <v>196</v>
      </c>
      <c r="D15" s="57">
        <v>0</v>
      </c>
    </row>
    <row r="16" spans="2:4" x14ac:dyDescent="0.35">
      <c r="B16" s="110">
        <v>7</v>
      </c>
      <c r="C16" s="84" t="s">
        <v>197</v>
      </c>
      <c r="D16" s="57">
        <v>0</v>
      </c>
    </row>
    <row r="17" spans="2:4" x14ac:dyDescent="0.35">
      <c r="B17" s="110">
        <v>8</v>
      </c>
      <c r="C17" s="84" t="s">
        <v>198</v>
      </c>
      <c r="D17" s="57">
        <v>435102.864175</v>
      </c>
    </row>
    <row r="18" spans="2:4" x14ac:dyDescent="0.35">
      <c r="B18" s="110">
        <v>9</v>
      </c>
      <c r="C18" s="84" t="s">
        <v>188</v>
      </c>
      <c r="D18" s="57">
        <v>77087.259168000004</v>
      </c>
    </row>
    <row r="19" spans="2:4" x14ac:dyDescent="0.35">
      <c r="B19" s="110">
        <v>10</v>
      </c>
      <c r="C19" s="84" t="s">
        <v>189</v>
      </c>
      <c r="D19" s="57">
        <v>1246216.4850062705</v>
      </c>
    </row>
    <row r="20" spans="2:4" ht="20" x14ac:dyDescent="0.35">
      <c r="B20" s="110">
        <v>11</v>
      </c>
      <c r="C20" s="84" t="s">
        <v>199</v>
      </c>
      <c r="D20" s="57">
        <v>0</v>
      </c>
    </row>
    <row r="21" spans="2:4" ht="20" x14ac:dyDescent="0.35">
      <c r="B21" s="110" t="s">
        <v>367</v>
      </c>
      <c r="C21" s="84" t="s">
        <v>200</v>
      </c>
      <c r="D21" s="57">
        <v>-1718546.8549478103</v>
      </c>
    </row>
    <row r="22" spans="2:4" ht="20" x14ac:dyDescent="0.35">
      <c r="B22" s="110" t="s">
        <v>368</v>
      </c>
      <c r="C22" s="84" t="s">
        <v>201</v>
      </c>
      <c r="D22" s="57">
        <v>0</v>
      </c>
    </row>
    <row r="23" spans="2:4" x14ac:dyDescent="0.35">
      <c r="B23" s="110">
        <v>12</v>
      </c>
      <c r="C23" s="86" t="s">
        <v>190</v>
      </c>
      <c r="D23" s="57">
        <v>-454399.55909913185</v>
      </c>
    </row>
    <row r="24" spans="2:4" ht="15" thickBot="1" x14ac:dyDescent="0.4">
      <c r="B24" s="125">
        <v>13</v>
      </c>
      <c r="C24" s="85" t="s">
        <v>202</v>
      </c>
      <c r="D24" s="61">
        <v>16150991.907860324</v>
      </c>
    </row>
  </sheetData>
  <sheetProtection algorithmName="SHA-512" hashValue="e3enKJJqu0up9zyeoyQ7tiXdysicbfaQ+K8n3tAhbXxaUFmiKrrFBfWvAPIowGoAHIXenXeumnOHxA0yQoGikg==" saltValue="2s3qGi/7EhOr23V6tQ0Xuw==" spinCount="100000" sheet="1" objects="1" scenarios="1"/>
  <mergeCells count="2">
    <mergeCell ref="B9:C9"/>
    <mergeCell ref="C8:D8"/>
  </mergeCells>
  <hyperlinks>
    <hyperlink ref="B2" location="Tartalom!A1" display="Back to contents page" xr:uid="{8C65AF1D-A441-486C-93A9-4590A5708B95}"/>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11">
    <tabColor rgb="FF92D050"/>
  </sheetPr>
  <dimension ref="B1:E73"/>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88" t="s">
        <v>0</v>
      </c>
      <c r="C2" s="49"/>
      <c r="D2" s="49"/>
    </row>
    <row r="3" spans="2:5" x14ac:dyDescent="0.35">
      <c r="B3" s="1"/>
      <c r="C3" s="1"/>
      <c r="D3" s="1"/>
    </row>
    <row r="4" spans="2:5" ht="15.5" x14ac:dyDescent="0.35">
      <c r="B4" s="19" t="s">
        <v>203</v>
      </c>
      <c r="C4" s="2"/>
      <c r="D4" s="2"/>
    </row>
    <row r="5" spans="2:5" x14ac:dyDescent="0.35">
      <c r="B5" s="1"/>
      <c r="C5" s="1"/>
      <c r="D5" s="1"/>
    </row>
    <row r="6" spans="2:5" ht="88.5" customHeight="1" x14ac:dyDescent="0.35">
      <c r="B6" s="446" t="s">
        <v>972</v>
      </c>
      <c r="C6" s="446"/>
      <c r="D6" s="446"/>
      <c r="E6" s="446"/>
    </row>
    <row r="7" spans="2:5" ht="14.5" customHeight="1" x14ac:dyDescent="0.35">
      <c r="B7" s="472"/>
      <c r="C7" s="472"/>
      <c r="D7" s="472"/>
      <c r="E7" s="472"/>
    </row>
    <row r="8" spans="2:5" ht="15" thickBot="1" x14ac:dyDescent="0.4">
      <c r="C8" s="450"/>
      <c r="D8" s="450"/>
      <c r="E8" s="450"/>
    </row>
    <row r="9" spans="2:5" ht="32.25" customHeight="1" thickBot="1" x14ac:dyDescent="0.4">
      <c r="B9" s="113"/>
      <c r="C9" s="443" t="s">
        <v>185</v>
      </c>
      <c r="D9" s="473" t="s">
        <v>204</v>
      </c>
      <c r="E9" s="473"/>
    </row>
    <row r="10" spans="2:5" ht="24" customHeight="1" thickBot="1" x14ac:dyDescent="0.4">
      <c r="B10" s="53"/>
      <c r="C10" s="444"/>
      <c r="D10" s="95">
        <f>+Tartalom!B3</f>
        <v>44926</v>
      </c>
      <c r="E10" s="95">
        <f>+EOMONTH(D10,-12)</f>
        <v>44561</v>
      </c>
    </row>
    <row r="11" spans="2:5" x14ac:dyDescent="0.35">
      <c r="B11" s="470" t="s">
        <v>205</v>
      </c>
      <c r="C11" s="470"/>
      <c r="D11" s="470"/>
      <c r="E11" s="470"/>
    </row>
    <row r="12" spans="2:5" x14ac:dyDescent="0.35">
      <c r="B12" s="110">
        <v>1</v>
      </c>
      <c r="C12" s="84" t="s">
        <v>218</v>
      </c>
      <c r="D12" s="57">
        <v>16143340.740171917</v>
      </c>
      <c r="E12" s="57">
        <v>13745873.333922001</v>
      </c>
    </row>
    <row r="13" spans="2:5" ht="27.75" customHeight="1" x14ac:dyDescent="0.35">
      <c r="B13" s="110">
        <v>2</v>
      </c>
      <c r="C13" s="84" t="s">
        <v>219</v>
      </c>
      <c r="D13" s="57">
        <v>0</v>
      </c>
      <c r="E13" s="57">
        <v>0</v>
      </c>
    </row>
    <row r="14" spans="2:5" ht="25.5" customHeight="1" x14ac:dyDescent="0.35">
      <c r="B14" s="110">
        <v>3</v>
      </c>
      <c r="C14" s="84" t="s">
        <v>208</v>
      </c>
      <c r="D14" s="57">
        <v>0</v>
      </c>
      <c r="E14" s="57">
        <v>0</v>
      </c>
    </row>
    <row r="15" spans="2:5" x14ac:dyDescent="0.35">
      <c r="B15" s="110">
        <v>4</v>
      </c>
      <c r="C15" s="84" t="s">
        <v>220</v>
      </c>
      <c r="D15" s="57">
        <v>0</v>
      </c>
      <c r="E15" s="57">
        <v>0</v>
      </c>
    </row>
    <row r="16" spans="2:5" x14ac:dyDescent="0.35">
      <c r="B16" s="110">
        <v>5</v>
      </c>
      <c r="C16" s="84" t="s">
        <v>221</v>
      </c>
      <c r="D16" s="57">
        <v>0</v>
      </c>
      <c r="E16" s="57">
        <v>0</v>
      </c>
    </row>
    <row r="17" spans="2:5" x14ac:dyDescent="0.35">
      <c r="B17" s="110">
        <v>6</v>
      </c>
      <c r="C17" s="84" t="s">
        <v>222</v>
      </c>
      <c r="D17" s="57">
        <v>-32208.585713050168</v>
      </c>
      <c r="E17" s="57">
        <v>-24600.788037081009</v>
      </c>
    </row>
    <row r="18" spans="2:5" ht="20.25" customHeight="1" x14ac:dyDescent="0.35">
      <c r="B18" s="136">
        <v>7</v>
      </c>
      <c r="C18" s="97" t="s">
        <v>223</v>
      </c>
      <c r="D18" s="98">
        <v>16111132.154458867</v>
      </c>
      <c r="E18" s="98">
        <v>13721272.54588492</v>
      </c>
    </row>
    <row r="19" spans="2:5" x14ac:dyDescent="0.35">
      <c r="B19" s="470" t="s">
        <v>206</v>
      </c>
      <c r="C19" s="470"/>
      <c r="D19" s="470"/>
      <c r="E19" s="470"/>
    </row>
    <row r="20" spans="2:5" x14ac:dyDescent="0.35">
      <c r="B20" s="110">
        <v>8</v>
      </c>
      <c r="C20" s="84" t="s">
        <v>224</v>
      </c>
      <c r="D20" s="57">
        <v>0</v>
      </c>
      <c r="E20" s="57">
        <v>0</v>
      </c>
    </row>
    <row r="21" spans="2:5" ht="21.75" customHeight="1" x14ac:dyDescent="0.35">
      <c r="B21" s="110" t="s">
        <v>369</v>
      </c>
      <c r="C21" s="84" t="s">
        <v>225</v>
      </c>
      <c r="D21" s="57">
        <v>0</v>
      </c>
      <c r="E21" s="57">
        <v>0</v>
      </c>
    </row>
    <row r="22" spans="2:5" x14ac:dyDescent="0.35">
      <c r="B22" s="110">
        <v>9</v>
      </c>
      <c r="C22" s="84" t="s">
        <v>226</v>
      </c>
      <c r="D22" s="57">
        <v>254792.45282400001</v>
      </c>
      <c r="E22" s="57">
        <v>122631.209773</v>
      </c>
    </row>
    <row r="23" spans="2:5" ht="21.75" customHeight="1" x14ac:dyDescent="0.35">
      <c r="B23" s="110" t="s">
        <v>365</v>
      </c>
      <c r="C23" s="84" t="s">
        <v>227</v>
      </c>
      <c r="D23" s="57">
        <v>180310.41135099999</v>
      </c>
      <c r="E23" s="57">
        <v>144782.23355</v>
      </c>
    </row>
    <row r="24" spans="2:5" x14ac:dyDescent="0.35">
      <c r="B24" s="110" t="s">
        <v>366</v>
      </c>
      <c r="C24" s="84" t="s">
        <v>207</v>
      </c>
      <c r="D24" s="57">
        <v>0</v>
      </c>
      <c r="E24" s="57">
        <v>0</v>
      </c>
    </row>
    <row r="25" spans="2:5" x14ac:dyDescent="0.35">
      <c r="B25" s="110">
        <v>10</v>
      </c>
      <c r="C25" s="84" t="s">
        <v>228</v>
      </c>
      <c r="D25" s="57">
        <v>0</v>
      </c>
      <c r="E25" s="57">
        <v>0</v>
      </c>
    </row>
    <row r="26" spans="2:5" ht="24" customHeight="1" x14ac:dyDescent="0.35">
      <c r="B26" s="110" t="s">
        <v>370</v>
      </c>
      <c r="C26" s="84" t="s">
        <v>229</v>
      </c>
      <c r="D26" s="57">
        <v>0</v>
      </c>
      <c r="E26" s="57">
        <v>0</v>
      </c>
    </row>
    <row r="27" spans="2:5" ht="22.5" customHeight="1" x14ac:dyDescent="0.35">
      <c r="B27" s="110" t="s">
        <v>371</v>
      </c>
      <c r="C27" s="84" t="s">
        <v>230</v>
      </c>
      <c r="D27" s="57">
        <v>0</v>
      </c>
      <c r="E27" s="57">
        <v>0</v>
      </c>
    </row>
    <row r="28" spans="2:5" x14ac:dyDescent="0.35">
      <c r="B28" s="110">
        <v>11</v>
      </c>
      <c r="C28" s="84" t="s">
        <v>231</v>
      </c>
      <c r="D28" s="57">
        <v>0</v>
      </c>
      <c r="E28" s="57">
        <v>0</v>
      </c>
    </row>
    <row r="29" spans="2:5" x14ac:dyDescent="0.35">
      <c r="B29" s="110">
        <v>12</v>
      </c>
      <c r="C29" s="84" t="s">
        <v>232</v>
      </c>
      <c r="D29" s="57">
        <v>0</v>
      </c>
      <c r="E29" s="57">
        <v>0</v>
      </c>
    </row>
    <row r="30" spans="2:5" x14ac:dyDescent="0.35">
      <c r="B30" s="136">
        <v>13</v>
      </c>
      <c r="C30" s="97" t="s">
        <v>233</v>
      </c>
      <c r="D30" s="98">
        <v>435102.864175</v>
      </c>
      <c r="E30" s="98">
        <v>267413.44332299998</v>
      </c>
    </row>
    <row r="31" spans="2:5" x14ac:dyDescent="0.35">
      <c r="B31" s="470" t="s">
        <v>234</v>
      </c>
      <c r="C31" s="470"/>
      <c r="D31" s="470"/>
      <c r="E31" s="470"/>
    </row>
    <row r="32" spans="2:5" ht="21" customHeight="1" x14ac:dyDescent="0.35">
      <c r="B32" s="110">
        <v>14</v>
      </c>
      <c r="C32" s="84" t="s">
        <v>235</v>
      </c>
      <c r="D32" s="57">
        <v>77087.259168000004</v>
      </c>
      <c r="E32" s="57">
        <v>26642.528355999999</v>
      </c>
    </row>
    <row r="33" spans="2:5" ht="21.75" customHeight="1" x14ac:dyDescent="0.35">
      <c r="B33" s="110">
        <v>15</v>
      </c>
      <c r="C33" s="84" t="s">
        <v>209</v>
      </c>
      <c r="D33" s="57">
        <v>0</v>
      </c>
      <c r="E33" s="57">
        <v>0</v>
      </c>
    </row>
    <row r="34" spans="2:5" x14ac:dyDescent="0.35">
      <c r="B34" s="110">
        <v>16</v>
      </c>
      <c r="C34" s="84" t="s">
        <v>210</v>
      </c>
      <c r="D34" s="57">
        <v>0</v>
      </c>
      <c r="E34" s="57">
        <v>0</v>
      </c>
    </row>
    <row r="35" spans="2:5" ht="24.75" customHeight="1" x14ac:dyDescent="0.35">
      <c r="B35" s="110" t="s">
        <v>372</v>
      </c>
      <c r="C35" s="84" t="s">
        <v>236</v>
      </c>
      <c r="D35" s="57">
        <v>0</v>
      </c>
      <c r="E35" s="57">
        <v>0</v>
      </c>
    </row>
    <row r="36" spans="2:5" x14ac:dyDescent="0.35">
      <c r="B36" s="110">
        <v>17</v>
      </c>
      <c r="C36" s="84" t="s">
        <v>211</v>
      </c>
      <c r="D36" s="57">
        <v>0</v>
      </c>
      <c r="E36" s="57">
        <v>0</v>
      </c>
    </row>
    <row r="37" spans="2:5" x14ac:dyDescent="0.35">
      <c r="B37" s="110" t="s">
        <v>373</v>
      </c>
      <c r="C37" s="84" t="s">
        <v>213</v>
      </c>
      <c r="D37" s="57">
        <v>0</v>
      </c>
      <c r="E37" s="57">
        <v>0</v>
      </c>
    </row>
    <row r="38" spans="2:5" x14ac:dyDescent="0.35">
      <c r="B38" s="136">
        <v>18</v>
      </c>
      <c r="C38" s="97" t="s">
        <v>237</v>
      </c>
      <c r="D38" s="98">
        <v>77087.259168000004</v>
      </c>
      <c r="E38" s="98">
        <v>26642.528355999999</v>
      </c>
    </row>
    <row r="39" spans="2:5" x14ac:dyDescent="0.35">
      <c r="B39" s="470" t="s">
        <v>214</v>
      </c>
      <c r="C39" s="470"/>
      <c r="D39" s="470"/>
      <c r="E39" s="470"/>
    </row>
    <row r="40" spans="2:5" x14ac:dyDescent="0.35">
      <c r="B40" s="110">
        <v>19</v>
      </c>
      <c r="C40" s="84" t="s">
        <v>238</v>
      </c>
      <c r="D40" s="57">
        <v>4116769.1370237907</v>
      </c>
      <c r="E40" s="57">
        <v>3671238.0731976945</v>
      </c>
    </row>
    <row r="41" spans="2:5" x14ac:dyDescent="0.35">
      <c r="B41" s="110">
        <v>20</v>
      </c>
      <c r="C41" s="84" t="s">
        <v>239</v>
      </c>
      <c r="D41" s="57">
        <v>-2870552.6520175203</v>
      </c>
      <c r="E41" s="57">
        <v>-2493735.5777095836</v>
      </c>
    </row>
    <row r="42" spans="2:5" ht="25.5" customHeight="1" x14ac:dyDescent="0.35">
      <c r="B42" s="110">
        <v>21</v>
      </c>
      <c r="C42" s="84" t="s">
        <v>240</v>
      </c>
      <c r="D42" s="57">
        <v>0</v>
      </c>
      <c r="E42" s="57">
        <v>0</v>
      </c>
    </row>
    <row r="43" spans="2:5" x14ac:dyDescent="0.35">
      <c r="B43" s="136">
        <v>22</v>
      </c>
      <c r="C43" s="97" t="s">
        <v>241</v>
      </c>
      <c r="D43" s="98">
        <v>1246216.4850062705</v>
      </c>
      <c r="E43" s="98">
        <v>1177502.4954881109</v>
      </c>
    </row>
    <row r="44" spans="2:5" ht="15.75" customHeight="1" x14ac:dyDescent="0.35">
      <c r="B44" s="470" t="s">
        <v>242</v>
      </c>
      <c r="C44" s="470"/>
      <c r="D44" s="470"/>
      <c r="E44" s="470"/>
    </row>
    <row r="45" spans="2:5" x14ac:dyDescent="0.35">
      <c r="B45" s="110" t="s">
        <v>374</v>
      </c>
      <c r="C45" s="84" t="s">
        <v>243</v>
      </c>
      <c r="D45" s="57">
        <v>0</v>
      </c>
      <c r="E45" s="57">
        <v>0</v>
      </c>
    </row>
    <row r="46" spans="2:5" x14ac:dyDescent="0.35">
      <c r="B46" s="110" t="s">
        <v>375</v>
      </c>
      <c r="C46" s="84" t="s">
        <v>244</v>
      </c>
      <c r="D46" s="57">
        <v>-1718546.8549478103</v>
      </c>
      <c r="E46" s="57">
        <v>-1520393.9447089629</v>
      </c>
    </row>
    <row r="47" spans="2:5" x14ac:dyDescent="0.35">
      <c r="B47" s="110" t="s">
        <v>377</v>
      </c>
      <c r="C47" s="84" t="s">
        <v>245</v>
      </c>
      <c r="D47" s="57">
        <v>0</v>
      </c>
      <c r="E47" s="57">
        <v>0</v>
      </c>
    </row>
    <row r="48" spans="2:5" x14ac:dyDescent="0.35">
      <c r="B48" s="110" t="s">
        <v>378</v>
      </c>
      <c r="C48" s="84" t="s">
        <v>246</v>
      </c>
      <c r="D48" s="57">
        <v>0</v>
      </c>
      <c r="E48" s="57">
        <v>0</v>
      </c>
    </row>
    <row r="49" spans="2:5" ht="22.5" customHeight="1" x14ac:dyDescent="0.35">
      <c r="B49" s="110" t="s">
        <v>379</v>
      </c>
      <c r="C49" s="84" t="s">
        <v>247</v>
      </c>
      <c r="D49" s="57">
        <v>0</v>
      </c>
      <c r="E49" s="57">
        <v>0</v>
      </c>
    </row>
    <row r="50" spans="2:5" x14ac:dyDescent="0.35">
      <c r="B50" s="110" t="s">
        <v>380</v>
      </c>
      <c r="C50" s="84" t="s">
        <v>248</v>
      </c>
      <c r="D50" s="57">
        <v>0</v>
      </c>
      <c r="E50" s="57">
        <v>0</v>
      </c>
    </row>
    <row r="51" spans="2:5" x14ac:dyDescent="0.35">
      <c r="B51" s="110" t="s">
        <v>381</v>
      </c>
      <c r="C51" s="84" t="s">
        <v>249</v>
      </c>
      <c r="D51" s="57">
        <v>0</v>
      </c>
      <c r="E51" s="57">
        <v>0</v>
      </c>
    </row>
    <row r="52" spans="2:5" ht="24" customHeight="1" x14ac:dyDescent="0.35">
      <c r="B52" s="110" t="s">
        <v>382</v>
      </c>
      <c r="C52" s="84" t="s">
        <v>250</v>
      </c>
      <c r="D52" s="57">
        <v>0</v>
      </c>
      <c r="E52" s="57">
        <v>0</v>
      </c>
    </row>
    <row r="53" spans="2:5" ht="23.25" customHeight="1" x14ac:dyDescent="0.35">
      <c r="B53" s="110" t="s">
        <v>383</v>
      </c>
      <c r="C53" s="84" t="s">
        <v>251</v>
      </c>
      <c r="D53" s="57">
        <v>0</v>
      </c>
      <c r="E53" s="57">
        <v>0</v>
      </c>
    </row>
    <row r="54" spans="2:5" x14ac:dyDescent="0.35">
      <c r="B54" s="110" t="s">
        <v>384</v>
      </c>
      <c r="C54" s="84" t="s">
        <v>252</v>
      </c>
      <c r="D54" s="57">
        <v>0</v>
      </c>
      <c r="E54" s="57">
        <v>0</v>
      </c>
    </row>
    <row r="55" spans="2:5" x14ac:dyDescent="0.35">
      <c r="B55" s="136" t="s">
        <v>376</v>
      </c>
      <c r="C55" s="99" t="s">
        <v>253</v>
      </c>
      <c r="D55" s="100">
        <v>-1718546.8549478103</v>
      </c>
      <c r="E55" s="100">
        <v>-1520393.9447089629</v>
      </c>
    </row>
    <row r="56" spans="2:5" x14ac:dyDescent="0.35">
      <c r="B56" s="470" t="s">
        <v>254</v>
      </c>
      <c r="C56" s="470"/>
      <c r="D56" s="470"/>
      <c r="E56" s="470"/>
    </row>
    <row r="57" spans="2:5" x14ac:dyDescent="0.35">
      <c r="B57" s="110">
        <v>23</v>
      </c>
      <c r="C57" s="84" t="s">
        <v>143</v>
      </c>
      <c r="D57" s="57">
        <v>1632037.1065821229</v>
      </c>
      <c r="E57" s="57">
        <v>1747479.7405774153</v>
      </c>
    </row>
    <row r="58" spans="2:5" x14ac:dyDescent="0.35">
      <c r="B58" s="136">
        <v>24</v>
      </c>
      <c r="C58" s="348" t="s">
        <v>202</v>
      </c>
      <c r="D58" s="347">
        <v>16150991.907860326</v>
      </c>
      <c r="E58" s="347">
        <v>13672437.068343069</v>
      </c>
    </row>
    <row r="59" spans="2:5" x14ac:dyDescent="0.35">
      <c r="B59" s="471" t="s">
        <v>217</v>
      </c>
      <c r="C59" s="471"/>
      <c r="D59" s="471"/>
      <c r="E59" s="471"/>
    </row>
    <row r="60" spans="2:5" x14ac:dyDescent="0.35">
      <c r="B60" s="110">
        <v>25</v>
      </c>
      <c r="C60" s="84" t="s">
        <v>255</v>
      </c>
      <c r="D60" s="433">
        <v>0.10104872294486428</v>
      </c>
      <c r="E60" s="433">
        <v>0.12781040657510143</v>
      </c>
    </row>
    <row r="61" spans="2:5" x14ac:dyDescent="0.35">
      <c r="B61" s="110" t="s">
        <v>385</v>
      </c>
      <c r="C61" s="84" t="s">
        <v>256</v>
      </c>
      <c r="D61" s="433">
        <v>0.10104872294486428</v>
      </c>
      <c r="E61" s="433">
        <v>0.12781040657510143</v>
      </c>
    </row>
    <row r="62" spans="2:5" x14ac:dyDescent="0.35">
      <c r="B62" s="110" t="s">
        <v>73</v>
      </c>
      <c r="C62" s="84" t="s">
        <v>257</v>
      </c>
      <c r="D62" s="433">
        <v>0.10104872294486428</v>
      </c>
      <c r="E62" s="433">
        <v>0.12781040657510143</v>
      </c>
    </row>
    <row r="63" spans="2:5" x14ac:dyDescent="0.35">
      <c r="B63" s="110">
        <v>26</v>
      </c>
      <c r="C63" s="84" t="s">
        <v>258</v>
      </c>
      <c r="D63" s="433">
        <v>0.03</v>
      </c>
      <c r="E63" s="433">
        <v>0.03</v>
      </c>
    </row>
    <row r="64" spans="2:5" x14ac:dyDescent="0.35">
      <c r="B64" s="110" t="s">
        <v>386</v>
      </c>
      <c r="C64" s="84" t="s">
        <v>259</v>
      </c>
      <c r="D64" s="433">
        <v>0</v>
      </c>
      <c r="E64" s="433">
        <v>0</v>
      </c>
    </row>
    <row r="65" spans="2:5" x14ac:dyDescent="0.35">
      <c r="B65" s="110" t="s">
        <v>387</v>
      </c>
      <c r="C65" s="10" t="s">
        <v>260</v>
      </c>
      <c r="D65" s="433">
        <v>0</v>
      </c>
      <c r="E65" s="433">
        <v>0</v>
      </c>
    </row>
    <row r="66" spans="2:5" x14ac:dyDescent="0.35">
      <c r="B66" s="110">
        <v>27</v>
      </c>
      <c r="C66" s="84" t="s">
        <v>261</v>
      </c>
      <c r="D66" s="433">
        <v>0</v>
      </c>
      <c r="E66" s="433">
        <v>0</v>
      </c>
    </row>
    <row r="67" spans="2:5" x14ac:dyDescent="0.35">
      <c r="B67" s="136" t="s">
        <v>388</v>
      </c>
      <c r="C67" s="348" t="s">
        <v>262</v>
      </c>
      <c r="D67" s="433">
        <v>0.03</v>
      </c>
      <c r="E67" s="434">
        <v>0.03</v>
      </c>
    </row>
    <row r="68" spans="2:5" x14ac:dyDescent="0.35">
      <c r="B68" s="471" t="s">
        <v>263</v>
      </c>
      <c r="C68" s="471"/>
      <c r="D68" s="471"/>
      <c r="E68" s="471"/>
    </row>
    <row r="69" spans="2:5" x14ac:dyDescent="0.35">
      <c r="B69" s="136" t="s">
        <v>389</v>
      </c>
      <c r="C69" s="348" t="s">
        <v>264</v>
      </c>
      <c r="D69" s="349"/>
      <c r="E69" s="349"/>
    </row>
    <row r="70" spans="2:5" ht="23.25" customHeight="1" x14ac:dyDescent="0.35">
      <c r="B70" s="446" t="s">
        <v>817</v>
      </c>
      <c r="C70" s="446"/>
      <c r="D70" s="446"/>
      <c r="E70" s="446"/>
    </row>
    <row r="71" spans="2:5" x14ac:dyDescent="0.35">
      <c r="C71" s="84"/>
    </row>
    <row r="72" spans="2:5" x14ac:dyDescent="0.35">
      <c r="C72" s="84"/>
    </row>
    <row r="73" spans="2:5" x14ac:dyDescent="0.35">
      <c r="C73" s="84"/>
    </row>
  </sheetData>
  <sheetProtection algorithmName="SHA-512" hashValue="TwU7FWOco/uznUD6EXwvNglyJaieNjoglQXjdgRHqMHHKt6ghTvtkBXemt2fJdsjdrzaZHtPCra5cX7/9dckgA==" saltValue="rbM0Q6NK31l/AwrTJTbbeg==" spinCount="100000" sheet="1" objects="1" scenarios="1"/>
  <mergeCells count="14">
    <mergeCell ref="B7:E7"/>
    <mergeCell ref="C8:E8"/>
    <mergeCell ref="B6:E6"/>
    <mergeCell ref="D9:E9"/>
    <mergeCell ref="C9:C10"/>
    <mergeCell ref="B11:E11"/>
    <mergeCell ref="B19:E19"/>
    <mergeCell ref="B31:E31"/>
    <mergeCell ref="B70:E70"/>
    <mergeCell ref="B39:E39"/>
    <mergeCell ref="B44:E44"/>
    <mergeCell ref="B56:E56"/>
    <mergeCell ref="B59:E59"/>
    <mergeCell ref="B68:E68"/>
  </mergeCells>
  <hyperlinks>
    <hyperlink ref="B2" location="Tartalom!A1" display="Back to contents page" xr:uid="{6011953E-E419-4A17-9512-03C20DCA50A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2">
    <tabColor rgb="FF92D050"/>
  </sheetPr>
  <dimension ref="B1:D22"/>
  <sheetViews>
    <sheetView showGridLines="0" workbookViewId="0">
      <selection activeCell="B4" sqref="B4"/>
    </sheetView>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8" t="s">
        <v>0</v>
      </c>
      <c r="C2" s="112"/>
    </row>
    <row r="3" spans="2:4" x14ac:dyDescent="0.35">
      <c r="B3" s="1"/>
      <c r="C3" s="1"/>
    </row>
    <row r="4" spans="2:4" ht="15.5" x14ac:dyDescent="0.35">
      <c r="B4" s="19" t="s">
        <v>265</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0">
        <f>+Tartalom!B3</f>
        <v>44926</v>
      </c>
      <c r="D8" s="450"/>
    </row>
    <row r="9" spans="2:4" ht="33" customHeight="1" thickBot="1" x14ac:dyDescent="0.4">
      <c r="B9" s="117"/>
      <c r="C9" s="7" t="s">
        <v>185</v>
      </c>
      <c r="D9" s="23" t="s">
        <v>204</v>
      </c>
    </row>
    <row r="10" spans="2:4" ht="25.5" customHeight="1" x14ac:dyDescent="0.35">
      <c r="B10" s="110" t="s">
        <v>266</v>
      </c>
      <c r="C10" s="96" t="s">
        <v>285</v>
      </c>
      <c r="D10" s="106">
        <v>14392585.299511055</v>
      </c>
    </row>
    <row r="11" spans="2:4" x14ac:dyDescent="0.35">
      <c r="B11" s="110" t="s">
        <v>267</v>
      </c>
      <c r="C11" s="101" t="s">
        <v>286</v>
      </c>
      <c r="D11" s="104">
        <v>141278.07100299999</v>
      </c>
    </row>
    <row r="12" spans="2:4" x14ac:dyDescent="0.35">
      <c r="B12" s="110" t="s">
        <v>268</v>
      </c>
      <c r="C12" s="101" t="s">
        <v>287</v>
      </c>
      <c r="D12" s="104">
        <v>14251307.228508055</v>
      </c>
    </row>
    <row r="13" spans="2:4" x14ac:dyDescent="0.35">
      <c r="B13" s="110" t="s">
        <v>269</v>
      </c>
      <c r="C13" s="102" t="s">
        <v>270</v>
      </c>
      <c r="D13" s="104">
        <v>79262.977405443671</v>
      </c>
    </row>
    <row r="14" spans="2:4" x14ac:dyDescent="0.35">
      <c r="B14" s="110" t="s">
        <v>271</v>
      </c>
      <c r="C14" s="102" t="s">
        <v>272</v>
      </c>
      <c r="D14" s="104">
        <v>4617138.2159348289</v>
      </c>
    </row>
    <row r="15" spans="2:4" ht="20" x14ac:dyDescent="0.35">
      <c r="B15" s="110" t="s">
        <v>273</v>
      </c>
      <c r="C15" s="40" t="s">
        <v>274</v>
      </c>
      <c r="D15" s="104">
        <v>129251.0301803943</v>
      </c>
    </row>
    <row r="16" spans="2:4" x14ac:dyDescent="0.35">
      <c r="B16" s="110" t="s">
        <v>275</v>
      </c>
      <c r="C16" s="102" t="s">
        <v>276</v>
      </c>
      <c r="D16" s="104">
        <v>1401657.025378048</v>
      </c>
    </row>
    <row r="17" spans="2:4" x14ac:dyDescent="0.35">
      <c r="B17" s="110" t="s">
        <v>277</v>
      </c>
      <c r="C17" s="102" t="s">
        <v>288</v>
      </c>
      <c r="D17" s="104">
        <v>880516.93125509948</v>
      </c>
    </row>
    <row r="18" spans="2:4" x14ac:dyDescent="0.35">
      <c r="B18" s="110" t="s">
        <v>278</v>
      </c>
      <c r="C18" s="102" t="s">
        <v>279</v>
      </c>
      <c r="D18" s="104">
        <v>1431671.7808195686</v>
      </c>
    </row>
    <row r="19" spans="2:4" x14ac:dyDescent="0.35">
      <c r="B19" s="110" t="s">
        <v>280</v>
      </c>
      <c r="C19" s="102" t="s">
        <v>289</v>
      </c>
      <c r="D19" s="104">
        <v>3421975.056497165</v>
      </c>
    </row>
    <row r="20" spans="2:4" x14ac:dyDescent="0.35">
      <c r="B20" s="110" t="s">
        <v>281</v>
      </c>
      <c r="C20" s="102" t="s">
        <v>282</v>
      </c>
      <c r="D20" s="104">
        <v>132157.90014203481</v>
      </c>
    </row>
    <row r="21" spans="2:4" ht="15" thickBot="1" x14ac:dyDescent="0.4">
      <c r="B21" s="125" t="s">
        <v>283</v>
      </c>
      <c r="C21" s="103" t="s">
        <v>284</v>
      </c>
      <c r="D21" s="105">
        <v>2157676.3108954751</v>
      </c>
    </row>
    <row r="22" spans="2:4" x14ac:dyDescent="0.35">
      <c r="C22" s="107"/>
      <c r="D22" s="107"/>
    </row>
  </sheetData>
  <sheetProtection algorithmName="SHA-512" hashValue="h3A6vJ0MjQAVdoXw2lYdOHIKPsEcUvd1JaBq+os/RRq7t4vX/x/8YP68sDr8x7OtXxhRYO7LKW5EqVwm2M6Xew==" saltValue="DAqtScQU2wrejwUpdANnkQ==" spinCount="100000" sheet="1" objects="1" scenarios="1"/>
  <mergeCells count="1">
    <mergeCell ref="C8:D8"/>
  </mergeCells>
  <hyperlinks>
    <hyperlink ref="B2" location="Tartalom!A1" display="Back to contents page" xr:uid="{24C12878-0EC1-4417-B4AF-EB86F02FEABB}"/>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3">
    <tabColor rgb="FF92D050"/>
  </sheetPr>
  <dimension ref="B1:L47"/>
  <sheetViews>
    <sheetView showGridLines="0" workbookViewId="0">
      <selection activeCell="B4" sqref="B4"/>
    </sheetView>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88" t="s">
        <v>0</v>
      </c>
      <c r="C2" s="49"/>
      <c r="D2" s="49"/>
    </row>
    <row r="3" spans="2:12" x14ac:dyDescent="0.35">
      <c r="B3" s="1"/>
      <c r="C3" s="1"/>
      <c r="D3" s="1"/>
    </row>
    <row r="4" spans="2:12" ht="15.5" x14ac:dyDescent="0.35">
      <c r="B4" s="19" t="s">
        <v>290</v>
      </c>
      <c r="C4" s="2"/>
      <c r="D4" s="2"/>
    </row>
    <row r="5" spans="2:12" x14ac:dyDescent="0.35">
      <c r="B5" s="1"/>
      <c r="C5" s="1"/>
      <c r="D5" s="1"/>
    </row>
    <row r="6" spans="2:12" ht="103.5" customHeight="1" x14ac:dyDescent="0.35">
      <c r="B6" s="474" t="s">
        <v>979</v>
      </c>
      <c r="C6" s="441"/>
      <c r="D6" s="441"/>
      <c r="E6" s="441"/>
      <c r="F6" s="441"/>
      <c r="G6" s="441"/>
      <c r="H6" s="441"/>
      <c r="I6" s="441"/>
      <c r="J6" s="441"/>
      <c r="K6" s="441"/>
    </row>
    <row r="7" spans="2:12" x14ac:dyDescent="0.35">
      <c r="B7" s="3"/>
      <c r="C7" s="4"/>
      <c r="D7" s="4"/>
    </row>
    <row r="8" spans="2:12" ht="15" thickBot="1" x14ac:dyDescent="0.4">
      <c r="B8" s="32"/>
    </row>
    <row r="9" spans="2:12" ht="32.25" customHeight="1" thickBot="1" x14ac:dyDescent="0.4">
      <c r="B9" s="108"/>
      <c r="C9" s="109" t="s">
        <v>2</v>
      </c>
      <c r="D9" s="476" t="s">
        <v>291</v>
      </c>
      <c r="E9" s="476"/>
      <c r="F9" s="476"/>
      <c r="G9" s="476"/>
      <c r="H9" s="477" t="s">
        <v>292</v>
      </c>
      <c r="I9" s="477"/>
      <c r="J9" s="477"/>
      <c r="K9" s="477"/>
    </row>
    <row r="10" spans="2:12" ht="24" customHeight="1" x14ac:dyDescent="0.35">
      <c r="B10" s="163" t="s">
        <v>293</v>
      </c>
      <c r="C10" s="139" t="s">
        <v>294</v>
      </c>
      <c r="D10" s="140">
        <f>+Tartalom!B3</f>
        <v>44926</v>
      </c>
      <c r="E10" s="140">
        <f>+EOMONTH(D10,-3)</f>
        <v>44834</v>
      </c>
      <c r="F10" s="140">
        <f>+EOMONTH(E10,-3)</f>
        <v>44742</v>
      </c>
      <c r="G10" s="140">
        <f>+EOMONTH(F10,-3)</f>
        <v>44651</v>
      </c>
      <c r="H10" s="140">
        <f>+Tartalom!B3</f>
        <v>44926</v>
      </c>
      <c r="I10" s="140">
        <f>+EOMONTH(H10,-3)</f>
        <v>44834</v>
      </c>
      <c r="J10" s="140">
        <f>+EOMONTH(I10,-3)</f>
        <v>44742</v>
      </c>
      <c r="K10" s="140">
        <f>+EOMONTH(J10,-3)</f>
        <v>44651</v>
      </c>
    </row>
    <row r="11" spans="2:12" x14ac:dyDescent="0.35">
      <c r="B11" s="164" t="s">
        <v>295</v>
      </c>
      <c r="C11" s="165" t="s">
        <v>296</v>
      </c>
      <c r="D11" s="166">
        <v>12</v>
      </c>
      <c r="E11" s="166">
        <v>12</v>
      </c>
      <c r="F11" s="166">
        <v>12</v>
      </c>
      <c r="G11" s="166">
        <v>12</v>
      </c>
      <c r="H11" s="166">
        <v>12</v>
      </c>
      <c r="I11" s="166">
        <v>12</v>
      </c>
      <c r="J11" s="166">
        <v>12</v>
      </c>
      <c r="K11" s="166">
        <v>12</v>
      </c>
    </row>
    <row r="12" spans="2:12" ht="15" customHeight="1" x14ac:dyDescent="0.35">
      <c r="B12" s="475" t="s">
        <v>297</v>
      </c>
      <c r="C12" s="475"/>
      <c r="D12" s="475"/>
      <c r="E12" s="475"/>
      <c r="F12" s="475"/>
      <c r="G12" s="475"/>
      <c r="H12" s="475"/>
      <c r="I12" s="475"/>
      <c r="J12" s="475"/>
      <c r="K12" s="475"/>
      <c r="L12" s="42"/>
    </row>
    <row r="13" spans="2:12" ht="27.75" customHeight="1" x14ac:dyDescent="0.35">
      <c r="B13" s="164">
        <v>1</v>
      </c>
      <c r="C13" s="167" t="s">
        <v>298</v>
      </c>
      <c r="D13" s="168"/>
      <c r="E13" s="168"/>
      <c r="F13" s="168"/>
      <c r="G13" s="168"/>
      <c r="H13" s="169">
        <v>2865344.5293474514</v>
      </c>
      <c r="I13" s="169">
        <v>2631753.3325443566</v>
      </c>
      <c r="J13" s="169">
        <v>2577301.6323944279</v>
      </c>
      <c r="K13" s="169">
        <v>2700992.1705721323</v>
      </c>
    </row>
    <row r="14" spans="2:12" ht="25.5" customHeight="1" x14ac:dyDescent="0.35">
      <c r="B14" s="475" t="s">
        <v>299</v>
      </c>
      <c r="C14" s="475"/>
      <c r="D14" s="475"/>
      <c r="E14" s="475"/>
      <c r="F14" s="475"/>
      <c r="G14" s="475"/>
      <c r="H14" s="475"/>
      <c r="I14" s="475"/>
      <c r="J14" s="475"/>
      <c r="K14" s="475"/>
      <c r="L14" s="42"/>
    </row>
    <row r="15" spans="2:12" x14ac:dyDescent="0.35">
      <c r="B15" s="141">
        <v>2</v>
      </c>
      <c r="C15" s="150" t="s">
        <v>300</v>
      </c>
      <c r="D15" s="104">
        <v>6073068.3694529161</v>
      </c>
      <c r="E15" s="104">
        <v>5941530.2623115005</v>
      </c>
      <c r="F15" s="104">
        <v>5689936.7451259168</v>
      </c>
      <c r="G15" s="104">
        <v>5440900.7726537501</v>
      </c>
      <c r="H15" s="104">
        <v>376766.96104639588</v>
      </c>
      <c r="I15" s="104">
        <v>367315.15005138749</v>
      </c>
      <c r="J15" s="104">
        <v>348096.65720349998</v>
      </c>
      <c r="K15" s="104">
        <v>328857.16318655002</v>
      </c>
    </row>
    <row r="16" spans="2:12" x14ac:dyDescent="0.35">
      <c r="B16" s="55">
        <v>3</v>
      </c>
      <c r="C16" s="144" t="s">
        <v>301</v>
      </c>
      <c r="D16" s="57">
        <v>4813335.7227409175</v>
      </c>
      <c r="E16" s="57">
        <v>4733579.0485728336</v>
      </c>
      <c r="F16" s="57">
        <v>4578663.9633345827</v>
      </c>
      <c r="G16" s="57">
        <v>4411144.6338508334</v>
      </c>
      <c r="H16" s="57">
        <v>240666.78613704586</v>
      </c>
      <c r="I16" s="57">
        <v>236678.95242864164</v>
      </c>
      <c r="J16" s="57">
        <v>228933.19816672915</v>
      </c>
      <c r="K16" s="57">
        <v>220557.23169254171</v>
      </c>
    </row>
    <row r="17" spans="2:11" x14ac:dyDescent="0.35">
      <c r="B17" s="141">
        <v>4</v>
      </c>
      <c r="C17" s="145" t="s">
        <v>302</v>
      </c>
      <c r="D17" s="104">
        <v>1076582.7472114167</v>
      </c>
      <c r="E17" s="104">
        <v>1038706.7547534165</v>
      </c>
      <c r="F17" s="104">
        <v>955431.1386513334</v>
      </c>
      <c r="G17" s="104">
        <v>874065.95893966674</v>
      </c>
      <c r="H17" s="104">
        <v>136100.17490935003</v>
      </c>
      <c r="I17" s="104">
        <v>130636.19762274584</v>
      </c>
      <c r="J17" s="104">
        <v>119163.45903677086</v>
      </c>
      <c r="K17" s="104">
        <v>108299.93149400833</v>
      </c>
    </row>
    <row r="18" spans="2:11" x14ac:dyDescent="0.35">
      <c r="B18" s="141">
        <v>5</v>
      </c>
      <c r="C18" s="150" t="s">
        <v>303</v>
      </c>
      <c r="D18" s="104">
        <v>5159592.9585607797</v>
      </c>
      <c r="E18" s="104">
        <v>4944870.3247955292</v>
      </c>
      <c r="F18" s="104">
        <v>4552694.3910604166</v>
      </c>
      <c r="G18" s="104">
        <v>4139943.6203847509</v>
      </c>
      <c r="H18" s="104">
        <v>2867796.4752370627</v>
      </c>
      <c r="I18" s="104">
        <v>2754369.1924400958</v>
      </c>
      <c r="J18" s="104">
        <v>2557612.8267256124</v>
      </c>
      <c r="K18" s="104">
        <v>2324881.4942061584</v>
      </c>
    </row>
    <row r="19" spans="2:11" x14ac:dyDescent="0.35">
      <c r="B19" s="141">
        <v>6</v>
      </c>
      <c r="C19" s="146" t="s">
        <v>304</v>
      </c>
      <c r="D19" s="104">
        <v>38633.604585333327</v>
      </c>
      <c r="E19" s="104">
        <v>24468.277723999996</v>
      </c>
      <c r="F19" s="104">
        <v>7207.3212589166678</v>
      </c>
      <c r="G19" s="104">
        <v>3.7438551666666666</v>
      </c>
      <c r="H19" s="104">
        <v>9658.4011463333318</v>
      </c>
      <c r="I19" s="104">
        <v>6117.069430999999</v>
      </c>
      <c r="J19" s="104">
        <v>1801.830314729167</v>
      </c>
      <c r="K19" s="104">
        <v>0.93596379166666666</v>
      </c>
    </row>
    <row r="20" spans="2:11" x14ac:dyDescent="0.35">
      <c r="B20" s="141">
        <v>7</v>
      </c>
      <c r="C20" s="145" t="s">
        <v>305</v>
      </c>
      <c r="D20" s="104">
        <v>5120145.3404895281</v>
      </c>
      <c r="E20" s="104">
        <v>4919567.2194341132</v>
      </c>
      <c r="F20" s="104">
        <v>4544275.3929315833</v>
      </c>
      <c r="G20" s="104">
        <v>4138351.5254355003</v>
      </c>
      <c r="H20" s="104">
        <v>2857324.0606048126</v>
      </c>
      <c r="I20" s="104">
        <v>2747417.2953716796</v>
      </c>
      <c r="J20" s="104">
        <v>2554599.3195409668</v>
      </c>
      <c r="K20" s="104">
        <v>2323292.2071482833</v>
      </c>
    </row>
    <row r="21" spans="2:11" x14ac:dyDescent="0.35">
      <c r="B21" s="141">
        <v>8</v>
      </c>
      <c r="C21" s="145" t="s">
        <v>306</v>
      </c>
      <c r="D21" s="104">
        <v>814.01348591666681</v>
      </c>
      <c r="E21" s="104">
        <v>834.82763741666656</v>
      </c>
      <c r="F21" s="104">
        <v>1211.6768699166666</v>
      </c>
      <c r="G21" s="104">
        <v>1588.3510940833332</v>
      </c>
      <c r="H21" s="104">
        <v>814.01348591666681</v>
      </c>
      <c r="I21" s="104">
        <v>834.82763741666656</v>
      </c>
      <c r="J21" s="104">
        <v>1211.6768699166666</v>
      </c>
      <c r="K21" s="104">
        <v>1588.3510940833332</v>
      </c>
    </row>
    <row r="22" spans="2:11" x14ac:dyDescent="0.35">
      <c r="B22" s="141">
        <v>9</v>
      </c>
      <c r="C22" s="145" t="s">
        <v>307</v>
      </c>
      <c r="D22" s="151"/>
      <c r="E22" s="151"/>
      <c r="F22" s="151"/>
      <c r="G22" s="151"/>
      <c r="H22" s="104">
        <v>0</v>
      </c>
      <c r="I22" s="104">
        <v>0</v>
      </c>
      <c r="J22" s="104">
        <v>0</v>
      </c>
      <c r="K22" s="104">
        <v>0</v>
      </c>
    </row>
    <row r="23" spans="2:11" ht="21.75" customHeight="1" x14ac:dyDescent="0.35">
      <c r="B23" s="141">
        <v>10</v>
      </c>
      <c r="C23" s="150" t="s">
        <v>308</v>
      </c>
      <c r="D23" s="104">
        <v>1714347.7759611981</v>
      </c>
      <c r="E23" s="104">
        <v>1660252.5786387071</v>
      </c>
      <c r="F23" s="104">
        <v>1567991.9675370816</v>
      </c>
      <c r="G23" s="104">
        <v>1519341.9318191223</v>
      </c>
      <c r="H23" s="104">
        <v>347396.51689440262</v>
      </c>
      <c r="I23" s="104">
        <v>331178.10401010321</v>
      </c>
      <c r="J23" s="104">
        <v>313759.91153381491</v>
      </c>
      <c r="K23" s="104">
        <v>302644.5953400681</v>
      </c>
    </row>
    <row r="24" spans="2:11" ht="21.5" x14ac:dyDescent="0.35">
      <c r="B24" s="141">
        <v>11</v>
      </c>
      <c r="C24" s="146" t="s">
        <v>309</v>
      </c>
      <c r="D24" s="104">
        <v>49270.952249531758</v>
      </c>
      <c r="E24" s="104">
        <v>35928.637642540642</v>
      </c>
      <c r="F24" s="104">
        <v>26037.320593914879</v>
      </c>
      <c r="G24" s="104">
        <v>19421.216360788952</v>
      </c>
      <c r="H24" s="104">
        <v>49270.952249531758</v>
      </c>
      <c r="I24" s="104">
        <v>35928.637642540642</v>
      </c>
      <c r="J24" s="104">
        <v>26037.320593914879</v>
      </c>
      <c r="K24" s="104">
        <v>19421.216360788952</v>
      </c>
    </row>
    <row r="25" spans="2:11" x14ac:dyDescent="0.35">
      <c r="B25" s="141">
        <v>12</v>
      </c>
      <c r="C25" s="146" t="s">
        <v>310</v>
      </c>
      <c r="D25" s="104">
        <v>0</v>
      </c>
      <c r="E25" s="104">
        <v>0</v>
      </c>
      <c r="F25" s="104">
        <v>0</v>
      </c>
      <c r="G25" s="104">
        <v>0</v>
      </c>
      <c r="H25" s="104">
        <v>0</v>
      </c>
      <c r="I25" s="104">
        <v>0</v>
      </c>
      <c r="J25" s="104">
        <v>0</v>
      </c>
      <c r="K25" s="104">
        <v>0</v>
      </c>
    </row>
    <row r="26" spans="2:11" x14ac:dyDescent="0.35">
      <c r="B26" s="141">
        <v>13</v>
      </c>
      <c r="C26" s="147" t="s">
        <v>311</v>
      </c>
      <c r="D26" s="104">
        <v>1665076.8237116665</v>
      </c>
      <c r="E26" s="104">
        <v>1624323.940996167</v>
      </c>
      <c r="F26" s="104">
        <v>1541954.6469431669</v>
      </c>
      <c r="G26" s="104">
        <v>1499920.7154583333</v>
      </c>
      <c r="H26" s="104">
        <v>298125.56464487087</v>
      </c>
      <c r="I26" s="104">
        <v>295249.46636756259</v>
      </c>
      <c r="J26" s="104">
        <v>287722.59093989996</v>
      </c>
      <c r="K26" s="104">
        <v>283223.37897927914</v>
      </c>
    </row>
    <row r="27" spans="2:11" x14ac:dyDescent="0.35">
      <c r="B27" s="141">
        <v>14</v>
      </c>
      <c r="C27" s="150" t="s">
        <v>312</v>
      </c>
      <c r="D27" s="104">
        <v>147544.58501033331</v>
      </c>
      <c r="E27" s="104">
        <v>126608.42881816665</v>
      </c>
      <c r="F27" s="104">
        <v>115300.12622999999</v>
      </c>
      <c r="G27" s="104">
        <v>101331.44166191667</v>
      </c>
      <c r="H27" s="104">
        <v>115249.62530641665</v>
      </c>
      <c r="I27" s="104">
        <v>95354.471394833352</v>
      </c>
      <c r="J27" s="104">
        <v>84846.875214249987</v>
      </c>
      <c r="K27" s="104">
        <v>71527.244377666662</v>
      </c>
    </row>
    <row r="28" spans="2:11" x14ac:dyDescent="0.35">
      <c r="B28" s="141">
        <v>15</v>
      </c>
      <c r="C28" s="150" t="s">
        <v>313</v>
      </c>
      <c r="D28" s="104">
        <v>2147621.0195136666</v>
      </c>
      <c r="E28" s="104">
        <v>2075193.3603983328</v>
      </c>
      <c r="F28" s="104">
        <v>1996628.4078795833</v>
      </c>
      <c r="G28" s="104">
        <v>1928002.8282362502</v>
      </c>
      <c r="H28" s="104">
        <v>39344.474823929173</v>
      </c>
      <c r="I28" s="104">
        <v>39074.189094445828</v>
      </c>
      <c r="J28" s="104">
        <v>37305.184424237501</v>
      </c>
      <c r="K28" s="104">
        <v>34259.29276631667</v>
      </c>
    </row>
    <row r="29" spans="2:11" x14ac:dyDescent="0.35">
      <c r="B29" s="164">
        <v>16</v>
      </c>
      <c r="C29" s="170" t="s">
        <v>314</v>
      </c>
      <c r="D29" s="171"/>
      <c r="E29" s="171"/>
      <c r="F29" s="171"/>
      <c r="G29" s="171"/>
      <c r="H29" s="169">
        <v>3746554.0533082071</v>
      </c>
      <c r="I29" s="169">
        <v>3587291.1069908664</v>
      </c>
      <c r="J29" s="169">
        <v>3341621.455101415</v>
      </c>
      <c r="K29" s="169">
        <v>3062169.7898767595</v>
      </c>
    </row>
    <row r="30" spans="2:11" ht="20.25" customHeight="1" x14ac:dyDescent="0.35">
      <c r="B30" s="475" t="s">
        <v>315</v>
      </c>
      <c r="C30" s="475"/>
      <c r="D30" s="475"/>
      <c r="E30" s="475"/>
      <c r="F30" s="475"/>
      <c r="G30" s="475"/>
      <c r="H30" s="475"/>
      <c r="I30" s="475"/>
      <c r="J30" s="475"/>
      <c r="K30" s="475"/>
    </row>
    <row r="31" spans="2:11" x14ac:dyDescent="0.35">
      <c r="B31" s="141">
        <v>17</v>
      </c>
      <c r="C31" s="150" t="s">
        <v>316</v>
      </c>
      <c r="D31" s="104">
        <v>91713.879658594495</v>
      </c>
      <c r="E31" s="104">
        <v>80459.496533094498</v>
      </c>
      <c r="F31" s="104">
        <v>34949.923251927838</v>
      </c>
      <c r="G31" s="104">
        <v>41035.139772177834</v>
      </c>
      <c r="H31" s="104">
        <v>0</v>
      </c>
      <c r="I31" s="104">
        <v>0</v>
      </c>
      <c r="J31" s="104">
        <v>0</v>
      </c>
      <c r="K31" s="104">
        <v>43.333582333333332</v>
      </c>
    </row>
    <row r="32" spans="2:11" x14ac:dyDescent="0.35">
      <c r="B32" s="141">
        <v>18</v>
      </c>
      <c r="C32" s="150" t="s">
        <v>317</v>
      </c>
      <c r="D32" s="104">
        <v>2011624.1779790148</v>
      </c>
      <c r="E32" s="104">
        <v>2178747.620987833</v>
      </c>
      <c r="F32" s="104">
        <v>2045940.8966455001</v>
      </c>
      <c r="G32" s="104">
        <v>1815747.2625565836</v>
      </c>
      <c r="H32" s="104">
        <v>1938803.5662015565</v>
      </c>
      <c r="I32" s="104">
        <v>2104019.5314283334</v>
      </c>
      <c r="J32" s="104">
        <v>1977727.7715149587</v>
      </c>
      <c r="K32" s="104">
        <v>1752339.1688547081</v>
      </c>
    </row>
    <row r="33" spans="2:11" x14ac:dyDescent="0.35">
      <c r="B33" s="141">
        <v>19</v>
      </c>
      <c r="C33" s="149" t="s">
        <v>318</v>
      </c>
      <c r="D33" s="104">
        <v>51895.352386759601</v>
      </c>
      <c r="E33" s="104">
        <v>17001.690357700008</v>
      </c>
      <c r="F33" s="104">
        <v>10425.228078393271</v>
      </c>
      <c r="G33" s="104">
        <v>4088.528871552604</v>
      </c>
      <c r="H33" s="104">
        <v>51895.352386759601</v>
      </c>
      <c r="I33" s="104">
        <v>17001.690357700008</v>
      </c>
      <c r="J33" s="104">
        <v>10425.228078393271</v>
      </c>
      <c r="K33" s="104">
        <v>4088.528871552604</v>
      </c>
    </row>
    <row r="34" spans="2:11" ht="30" x14ac:dyDescent="0.35">
      <c r="B34" s="141" t="s">
        <v>215</v>
      </c>
      <c r="C34" s="150" t="s">
        <v>319</v>
      </c>
      <c r="D34" s="151"/>
      <c r="E34" s="151"/>
      <c r="F34" s="151"/>
      <c r="G34" s="151"/>
      <c r="H34" s="104">
        <v>0</v>
      </c>
      <c r="I34" s="104">
        <v>0</v>
      </c>
      <c r="J34" s="104">
        <v>0</v>
      </c>
      <c r="K34" s="104">
        <v>0</v>
      </c>
    </row>
    <row r="35" spans="2:11" x14ac:dyDescent="0.35">
      <c r="B35" s="141" t="s">
        <v>216</v>
      </c>
      <c r="C35" s="150" t="s">
        <v>320</v>
      </c>
      <c r="D35" s="151"/>
      <c r="E35" s="151"/>
      <c r="F35" s="151"/>
      <c r="G35" s="151"/>
      <c r="H35" s="104">
        <v>0</v>
      </c>
      <c r="I35" s="104">
        <v>0</v>
      </c>
      <c r="J35" s="104">
        <v>0</v>
      </c>
      <c r="K35" s="104">
        <v>0</v>
      </c>
    </row>
    <row r="36" spans="2:11" x14ac:dyDescent="0.35">
      <c r="B36" s="141">
        <v>20</v>
      </c>
      <c r="C36" s="142" t="s">
        <v>321</v>
      </c>
      <c r="D36" s="104">
        <v>2155233.4100243687</v>
      </c>
      <c r="E36" s="104">
        <v>2276208.8078786279</v>
      </c>
      <c r="F36" s="104">
        <v>2091316.0479758214</v>
      </c>
      <c r="G36" s="104">
        <v>1860870.9312003136</v>
      </c>
      <c r="H36" s="104">
        <v>1990698.9185883161</v>
      </c>
      <c r="I36" s="104">
        <v>2121021.2217860338</v>
      </c>
      <c r="J36" s="104">
        <v>1988152.999593352</v>
      </c>
      <c r="K36" s="104">
        <v>1756471.0313085939</v>
      </c>
    </row>
    <row r="37" spans="2:11" x14ac:dyDescent="0.35">
      <c r="B37" s="141" t="s">
        <v>322</v>
      </c>
      <c r="C37" s="154" t="s">
        <v>323</v>
      </c>
      <c r="D37" s="104">
        <v>0</v>
      </c>
      <c r="E37" s="104">
        <v>0</v>
      </c>
      <c r="F37" s="104">
        <v>0</v>
      </c>
      <c r="G37" s="104">
        <v>0</v>
      </c>
      <c r="H37" s="104">
        <v>0</v>
      </c>
      <c r="I37" s="104">
        <v>0</v>
      </c>
      <c r="J37" s="104">
        <v>0</v>
      </c>
      <c r="K37" s="104">
        <v>0</v>
      </c>
    </row>
    <row r="38" spans="2:11" x14ac:dyDescent="0.35">
      <c r="B38" s="141" t="s">
        <v>324</v>
      </c>
      <c r="C38" s="154" t="s">
        <v>325</v>
      </c>
      <c r="D38" s="104">
        <v>0</v>
      </c>
      <c r="E38" s="104">
        <v>0</v>
      </c>
      <c r="F38" s="104">
        <v>0</v>
      </c>
      <c r="G38" s="104">
        <v>0</v>
      </c>
      <c r="H38" s="104">
        <v>0</v>
      </c>
      <c r="I38" s="104">
        <v>0</v>
      </c>
      <c r="J38" s="104">
        <v>0</v>
      </c>
      <c r="K38" s="104">
        <v>0</v>
      </c>
    </row>
    <row r="39" spans="2:11" x14ac:dyDescent="0.35">
      <c r="B39" s="164" t="s">
        <v>326</v>
      </c>
      <c r="C39" s="172" t="s">
        <v>327</v>
      </c>
      <c r="D39" s="169">
        <v>2155233.4100243677</v>
      </c>
      <c r="E39" s="169">
        <v>2276208.807878627</v>
      </c>
      <c r="F39" s="169">
        <v>2091316.0479758203</v>
      </c>
      <c r="G39" s="169">
        <v>1860870.9312003134</v>
      </c>
      <c r="H39" s="169">
        <v>1990698.9185883154</v>
      </c>
      <c r="I39" s="169">
        <v>2121021.2217860329</v>
      </c>
      <c r="J39" s="169">
        <v>1988152.9995933513</v>
      </c>
      <c r="K39" s="169">
        <v>1756471.0313085939</v>
      </c>
    </row>
    <row r="40" spans="2:11" ht="15" customHeight="1" x14ac:dyDescent="0.35">
      <c r="B40" s="475" t="s">
        <v>328</v>
      </c>
      <c r="C40" s="475"/>
      <c r="D40" s="475"/>
      <c r="E40" s="475"/>
      <c r="F40" s="475"/>
      <c r="G40" s="475"/>
      <c r="H40" s="475"/>
      <c r="I40" s="475"/>
      <c r="J40" s="475"/>
      <c r="K40" s="475"/>
    </row>
    <row r="41" spans="2:11" x14ac:dyDescent="0.35">
      <c r="B41" s="141">
        <v>21</v>
      </c>
      <c r="C41" s="156" t="s">
        <v>329</v>
      </c>
      <c r="D41" s="152"/>
      <c r="E41" s="152"/>
      <c r="F41" s="152"/>
      <c r="G41" s="152"/>
      <c r="H41" s="104">
        <v>2857888.8648206065</v>
      </c>
      <c r="I41" s="104">
        <v>2631753.3325443566</v>
      </c>
      <c r="J41" s="104">
        <v>2577301.6323944279</v>
      </c>
      <c r="K41" s="104">
        <v>2700992.1705721323</v>
      </c>
    </row>
    <row r="42" spans="2:11" x14ac:dyDescent="0.35">
      <c r="B42" s="141">
        <v>22</v>
      </c>
      <c r="C42" s="157" t="s">
        <v>330</v>
      </c>
      <c r="D42" s="152"/>
      <c r="E42" s="152"/>
      <c r="F42" s="152"/>
      <c r="G42" s="152"/>
      <c r="H42" s="104">
        <v>1765313.5357580723</v>
      </c>
      <c r="I42" s="104">
        <v>1475728.2862430138</v>
      </c>
      <c r="J42" s="104">
        <v>1362926.8565462455</v>
      </c>
      <c r="K42" s="104">
        <v>1315157.1596063471</v>
      </c>
    </row>
    <row r="43" spans="2:11" ht="15" thickBot="1" x14ac:dyDescent="0.4">
      <c r="B43" s="148">
        <v>23</v>
      </c>
      <c r="C43" s="158" t="s">
        <v>331</v>
      </c>
      <c r="D43" s="155"/>
      <c r="E43" s="155"/>
      <c r="F43" s="155"/>
      <c r="G43" s="155"/>
      <c r="H43" s="111">
        <v>1.7630384099347365</v>
      </c>
      <c r="I43" s="111">
        <v>1.8833682699322916</v>
      </c>
      <c r="J43" s="111">
        <v>1.9909464166666666</v>
      </c>
      <c r="K43" s="111">
        <v>2.1112042499999997</v>
      </c>
    </row>
    <row r="44" spans="2:11" x14ac:dyDescent="0.35">
      <c r="B44" s="84"/>
    </row>
    <row r="45" spans="2:11" x14ac:dyDescent="0.35">
      <c r="B45" s="84"/>
    </row>
    <row r="46" spans="2:11" x14ac:dyDescent="0.35">
      <c r="B46" s="84"/>
    </row>
    <row r="47" spans="2:11" x14ac:dyDescent="0.35">
      <c r="B47" s="84"/>
    </row>
  </sheetData>
  <sheetProtection algorithmName="SHA-512" hashValue="mazcSz5wVySmagm9n4X4zFTRK1JIEu+cJuF4VowRGLfEtGBMNur1PnI53v5Bo6BCoYuayk85cfOhbwcw6sMqUA==" saltValue="AKRyxwxIi7D4GycJT+VzxA=="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38C684AE-7C73-4DFA-BC18-E3CCCA2112CC}"/>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4">
    <tabColor rgb="FF92D050"/>
  </sheetPr>
  <dimension ref="B1:I47"/>
  <sheetViews>
    <sheetView showGridLines="0" workbookViewId="0">
      <selection activeCell="B4" sqref="B4"/>
    </sheetView>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88" t="s">
        <v>0</v>
      </c>
      <c r="C2" s="49"/>
      <c r="D2" s="49"/>
    </row>
    <row r="3" spans="2:9" x14ac:dyDescent="0.35">
      <c r="B3" s="1"/>
      <c r="C3" s="1"/>
      <c r="D3" s="1"/>
    </row>
    <row r="4" spans="2:9" ht="15.5" x14ac:dyDescent="0.35">
      <c r="B4" s="19" t="s">
        <v>390</v>
      </c>
      <c r="C4" s="2"/>
      <c r="D4" s="2"/>
    </row>
    <row r="5" spans="2:9" ht="2.15" customHeight="1" x14ac:dyDescent="0.35">
      <c r="B5" s="1"/>
      <c r="C5" s="1"/>
      <c r="D5" s="1"/>
    </row>
    <row r="6" spans="2:9" ht="2.15" customHeight="1" x14ac:dyDescent="0.35">
      <c r="B6" s="441"/>
      <c r="C6" s="441"/>
      <c r="D6" s="441"/>
    </row>
    <row r="7" spans="2:9" ht="2.15" customHeight="1" x14ac:dyDescent="0.35">
      <c r="B7" s="3"/>
      <c r="C7" s="4"/>
      <c r="D7" s="4"/>
    </row>
    <row r="8" spans="2:9" ht="15" thickBot="1" x14ac:dyDescent="0.4">
      <c r="B8" s="32"/>
      <c r="C8" s="481">
        <f>+Tartalom!B3</f>
        <v>44926</v>
      </c>
      <c r="D8" s="481"/>
      <c r="E8" s="481"/>
      <c r="F8" s="481"/>
      <c r="G8" s="481"/>
      <c r="H8" s="481"/>
    </row>
    <row r="9" spans="2:9" x14ac:dyDescent="0.35">
      <c r="B9" s="482" t="s">
        <v>391</v>
      </c>
      <c r="C9" s="482"/>
      <c r="D9" s="480" t="s">
        <v>392</v>
      </c>
      <c r="E9" s="480"/>
      <c r="F9" s="480"/>
      <c r="G9" s="480"/>
      <c r="H9" s="482" t="s">
        <v>393</v>
      </c>
    </row>
    <row r="10" spans="2:9" ht="15" thickBot="1" x14ac:dyDescent="0.4">
      <c r="B10" s="483"/>
      <c r="C10" s="483"/>
      <c r="D10" s="309" t="s">
        <v>394</v>
      </c>
      <c r="E10" s="309" t="s">
        <v>395</v>
      </c>
      <c r="F10" s="309" t="s">
        <v>396</v>
      </c>
      <c r="G10" s="309" t="s">
        <v>397</v>
      </c>
      <c r="H10" s="483"/>
    </row>
    <row r="11" spans="2:9" ht="15" customHeight="1" x14ac:dyDescent="0.35">
      <c r="B11" s="478" t="s">
        <v>398</v>
      </c>
      <c r="C11" s="478"/>
      <c r="D11" s="478"/>
      <c r="E11" s="478"/>
      <c r="F11" s="478"/>
      <c r="G11" s="478"/>
      <c r="H11" s="478"/>
    </row>
    <row r="12" spans="2:9" x14ac:dyDescent="0.35">
      <c r="B12" s="143">
        <v>1</v>
      </c>
      <c r="C12" s="76" t="s">
        <v>399</v>
      </c>
      <c r="D12" s="174">
        <v>0</v>
      </c>
      <c r="E12" s="174">
        <v>0</v>
      </c>
      <c r="F12" s="174">
        <v>0</v>
      </c>
      <c r="G12" s="174">
        <v>1918217679892.98</v>
      </c>
      <c r="H12" s="174">
        <v>1918217679892.98</v>
      </c>
      <c r="I12" s="42"/>
    </row>
    <row r="13" spans="2:9" x14ac:dyDescent="0.35">
      <c r="B13" s="143">
        <v>2</v>
      </c>
      <c r="C13" s="175" t="s">
        <v>400</v>
      </c>
      <c r="D13" s="174">
        <v>0</v>
      </c>
      <c r="E13" s="174">
        <v>0</v>
      </c>
      <c r="F13" s="174">
        <v>0</v>
      </c>
      <c r="G13" s="174">
        <v>1918217679892.98</v>
      </c>
      <c r="H13" s="174">
        <v>1918217679892.98</v>
      </c>
    </row>
    <row r="14" spans="2:9" x14ac:dyDescent="0.35">
      <c r="B14" s="143">
        <v>3</v>
      </c>
      <c r="C14" s="175" t="s">
        <v>401</v>
      </c>
      <c r="D14" s="210"/>
      <c r="E14" s="174">
        <v>0</v>
      </c>
      <c r="F14" s="174">
        <v>0</v>
      </c>
      <c r="G14" s="174">
        <v>0</v>
      </c>
      <c r="H14" s="174">
        <v>0</v>
      </c>
      <c r="I14" s="42"/>
    </row>
    <row r="15" spans="2:9" x14ac:dyDescent="0.35">
      <c r="B15" s="143">
        <v>4</v>
      </c>
      <c r="C15" s="76" t="s">
        <v>402</v>
      </c>
      <c r="D15" s="211"/>
      <c r="E15" s="174">
        <v>5932819752177</v>
      </c>
      <c r="F15" s="174">
        <v>49934758045</v>
      </c>
      <c r="G15" s="174">
        <v>82874133426</v>
      </c>
      <c r="H15" s="174">
        <v>5712691824786.75</v>
      </c>
    </row>
    <row r="16" spans="2:9" x14ac:dyDescent="0.35">
      <c r="B16" s="143">
        <v>5</v>
      </c>
      <c r="C16" s="175" t="s">
        <v>301</v>
      </c>
      <c r="D16" s="211"/>
      <c r="E16" s="174">
        <v>4864780728490</v>
      </c>
      <c r="F16" s="174">
        <v>41991914729</v>
      </c>
      <c r="G16" s="174">
        <v>6012759542</v>
      </c>
      <c r="H16" s="174">
        <v>4667446770600.0498</v>
      </c>
    </row>
    <row r="17" spans="2:8" x14ac:dyDescent="0.35">
      <c r="B17" s="143">
        <v>6</v>
      </c>
      <c r="C17" s="175" t="s">
        <v>302</v>
      </c>
      <c r="D17" s="211"/>
      <c r="E17" s="174">
        <v>1068039023687</v>
      </c>
      <c r="F17" s="174">
        <v>7942843316</v>
      </c>
      <c r="G17" s="174">
        <v>76861373884</v>
      </c>
      <c r="H17" s="174">
        <v>1045245054186.7001</v>
      </c>
    </row>
    <row r="18" spans="2:8" x14ac:dyDescent="0.35">
      <c r="B18" s="143">
        <v>7</v>
      </c>
      <c r="C18" s="76" t="s">
        <v>403</v>
      </c>
      <c r="D18" s="211"/>
      <c r="E18" s="174">
        <v>6039267000600</v>
      </c>
      <c r="F18" s="174">
        <v>121460618885</v>
      </c>
      <c r="G18" s="174">
        <v>1788388244797</v>
      </c>
      <c r="H18" s="174">
        <v>3697767693777</v>
      </c>
    </row>
    <row r="19" spans="2:8" x14ac:dyDescent="0.35">
      <c r="B19" s="143">
        <v>8</v>
      </c>
      <c r="C19" s="175" t="s">
        <v>404</v>
      </c>
      <c r="D19" s="211"/>
      <c r="E19" s="174">
        <v>49191243</v>
      </c>
      <c r="F19" s="174">
        <v>0</v>
      </c>
      <c r="G19" s="174">
        <v>0</v>
      </c>
      <c r="H19" s="174">
        <v>24595621.5</v>
      </c>
    </row>
    <row r="20" spans="2:8" x14ac:dyDescent="0.35">
      <c r="B20" s="143">
        <v>9</v>
      </c>
      <c r="C20" s="175" t="s">
        <v>405</v>
      </c>
      <c r="D20" s="211"/>
      <c r="E20" s="174">
        <v>6039217809357</v>
      </c>
      <c r="F20" s="174">
        <v>121460618885</v>
      </c>
      <c r="G20" s="174">
        <v>1788388244797</v>
      </c>
      <c r="H20" s="174">
        <v>3697743098155.5</v>
      </c>
    </row>
    <row r="21" spans="2:8" x14ac:dyDescent="0.35">
      <c r="B21" s="143">
        <v>10</v>
      </c>
      <c r="C21" s="76" t="s">
        <v>406</v>
      </c>
      <c r="D21" s="212"/>
      <c r="E21" s="174">
        <v>0</v>
      </c>
      <c r="F21" s="174">
        <v>0</v>
      </c>
      <c r="G21" s="174">
        <v>0</v>
      </c>
      <c r="H21" s="174">
        <v>0</v>
      </c>
    </row>
    <row r="22" spans="2:8" x14ac:dyDescent="0.35">
      <c r="B22" s="143">
        <v>11</v>
      </c>
      <c r="C22" s="76" t="s">
        <v>407</v>
      </c>
      <c r="D22" s="174">
        <v>217969291479.37296</v>
      </c>
      <c r="E22" s="174">
        <v>416228537549</v>
      </c>
      <c r="F22" s="174">
        <v>0</v>
      </c>
      <c r="G22" s="174">
        <v>216340988186.01953</v>
      </c>
      <c r="H22" s="174">
        <v>216340988186.01953</v>
      </c>
    </row>
    <row r="23" spans="2:8" x14ac:dyDescent="0.35">
      <c r="B23" s="143">
        <v>12</v>
      </c>
      <c r="C23" s="175" t="s">
        <v>408</v>
      </c>
      <c r="D23" s="174">
        <v>217969291479.37296</v>
      </c>
      <c r="E23" s="213"/>
      <c r="F23" s="214"/>
      <c r="G23" s="214"/>
      <c r="H23" s="215"/>
    </row>
    <row r="24" spans="2:8" ht="21.5" x14ac:dyDescent="0.35">
      <c r="B24" s="143">
        <v>13</v>
      </c>
      <c r="C24" s="176" t="s">
        <v>409</v>
      </c>
      <c r="D24" s="180"/>
      <c r="E24" s="174">
        <v>416228537549</v>
      </c>
      <c r="F24" s="174">
        <v>0</v>
      </c>
      <c r="G24" s="174">
        <v>216340988186.01953</v>
      </c>
      <c r="H24" s="174">
        <v>216340988186.01953</v>
      </c>
    </row>
    <row r="25" spans="2:8" x14ac:dyDescent="0.35">
      <c r="B25" s="166">
        <v>14</v>
      </c>
      <c r="C25" s="181" t="s">
        <v>410</v>
      </c>
      <c r="D25" s="183"/>
      <c r="E25" s="183"/>
      <c r="F25" s="183"/>
      <c r="G25" s="183"/>
      <c r="H25" s="182">
        <v>11545018186642.75</v>
      </c>
    </row>
    <row r="26" spans="2:8" x14ac:dyDescent="0.35">
      <c r="B26" s="479" t="s">
        <v>411</v>
      </c>
      <c r="C26" s="479"/>
      <c r="D26" s="479"/>
      <c r="E26" s="479"/>
      <c r="F26" s="479"/>
      <c r="G26" s="479"/>
      <c r="H26" s="479"/>
    </row>
    <row r="27" spans="2:8" x14ac:dyDescent="0.35">
      <c r="B27" s="143">
        <v>15</v>
      </c>
      <c r="C27" s="76" t="s">
        <v>298</v>
      </c>
      <c r="D27" s="210"/>
      <c r="E27" s="180"/>
      <c r="F27" s="180"/>
      <c r="G27" s="180"/>
      <c r="H27" s="174">
        <v>370906131309.97375</v>
      </c>
    </row>
    <row r="28" spans="2:8" x14ac:dyDescent="0.35">
      <c r="B28" s="143" t="s">
        <v>212</v>
      </c>
      <c r="C28" s="38" t="s">
        <v>412</v>
      </c>
      <c r="D28" s="211"/>
      <c r="E28" s="174">
        <v>0</v>
      </c>
      <c r="F28" s="174">
        <v>0</v>
      </c>
      <c r="G28" s="174">
        <v>0</v>
      </c>
      <c r="H28" s="174">
        <v>0</v>
      </c>
    </row>
    <row r="29" spans="2:8" x14ac:dyDescent="0.35">
      <c r="B29" s="143">
        <v>16</v>
      </c>
      <c r="C29" s="76" t="s">
        <v>413</v>
      </c>
      <c r="D29" s="211"/>
      <c r="E29" s="174">
        <v>0</v>
      </c>
      <c r="F29" s="174">
        <v>0</v>
      </c>
      <c r="G29" s="174">
        <v>0</v>
      </c>
      <c r="H29" s="174">
        <v>0</v>
      </c>
    </row>
    <row r="30" spans="2:8" x14ac:dyDescent="0.35">
      <c r="B30" s="143">
        <v>17</v>
      </c>
      <c r="C30" s="76" t="s">
        <v>414</v>
      </c>
      <c r="D30" s="211"/>
      <c r="E30" s="174">
        <v>3110712645416.082</v>
      </c>
      <c r="F30" s="174">
        <v>431407148595.26227</v>
      </c>
      <c r="G30" s="174">
        <v>4972197476826.8135</v>
      </c>
      <c r="H30" s="174">
        <v>5309906282573.3008</v>
      </c>
    </row>
    <row r="31" spans="2:8" ht="27.75" customHeight="1" x14ac:dyDescent="0.35">
      <c r="B31" s="143">
        <v>18</v>
      </c>
      <c r="C31" s="176" t="s">
        <v>415</v>
      </c>
      <c r="D31" s="211"/>
      <c r="E31" s="174">
        <v>3777355047</v>
      </c>
      <c r="F31" s="174">
        <v>28008793140</v>
      </c>
      <c r="G31" s="174">
        <v>200653200620</v>
      </c>
      <c r="H31" s="174">
        <v>214657597190</v>
      </c>
    </row>
    <row r="32" spans="2:8" ht="39.75" customHeight="1" x14ac:dyDescent="0.35">
      <c r="B32" s="143">
        <v>19</v>
      </c>
      <c r="C32" s="176" t="s">
        <v>416</v>
      </c>
      <c r="D32" s="211"/>
      <c r="E32" s="174">
        <v>0</v>
      </c>
      <c r="F32" s="174">
        <v>0</v>
      </c>
      <c r="G32" s="174">
        <v>89112531624</v>
      </c>
      <c r="H32" s="174">
        <v>89112531624</v>
      </c>
    </row>
    <row r="33" spans="2:8" ht="51" customHeight="1" x14ac:dyDescent="0.35">
      <c r="B33" s="143">
        <v>20</v>
      </c>
      <c r="C33" s="176" t="s">
        <v>417</v>
      </c>
      <c r="D33" s="211"/>
      <c r="E33" s="174">
        <v>1085544918093.082</v>
      </c>
      <c r="F33" s="174">
        <v>337960355865.26227</v>
      </c>
      <c r="G33" s="174">
        <v>2996756031839.8135</v>
      </c>
      <c r="H33" s="174">
        <v>3152817247490.3008</v>
      </c>
    </row>
    <row r="34" spans="2:8" ht="26.25" customHeight="1" x14ac:dyDescent="0.35">
      <c r="B34" s="143">
        <v>21</v>
      </c>
      <c r="C34" s="177" t="s">
        <v>418</v>
      </c>
      <c r="D34" s="211"/>
      <c r="E34" s="174">
        <v>301634317475.08197</v>
      </c>
      <c r="F34" s="174">
        <v>21969647091.262249</v>
      </c>
      <c r="G34" s="174">
        <v>832365788047.81348</v>
      </c>
      <c r="H34" s="174">
        <v>702839744520.55103</v>
      </c>
    </row>
    <row r="35" spans="2:8" x14ac:dyDescent="0.35">
      <c r="B35" s="143">
        <v>22</v>
      </c>
      <c r="C35" s="178" t="s">
        <v>419</v>
      </c>
      <c r="D35" s="211"/>
      <c r="E35" s="174">
        <v>8709145204</v>
      </c>
      <c r="F35" s="174">
        <v>4585805905</v>
      </c>
      <c r="G35" s="174">
        <v>63114900591</v>
      </c>
      <c r="H35" s="174">
        <v>0</v>
      </c>
    </row>
    <row r="36" spans="2:8" ht="21.5" x14ac:dyDescent="0.35">
      <c r="B36" s="143">
        <v>23</v>
      </c>
      <c r="C36" s="179" t="s">
        <v>418</v>
      </c>
      <c r="D36" s="211"/>
      <c r="E36" s="174">
        <v>6464425188</v>
      </c>
      <c r="F36" s="174">
        <v>3241184812</v>
      </c>
      <c r="G36" s="174">
        <v>48034359129</v>
      </c>
      <c r="H36" s="174">
        <v>0</v>
      </c>
    </row>
    <row r="37" spans="2:8" ht="30" x14ac:dyDescent="0.35">
      <c r="B37" s="143">
        <v>24</v>
      </c>
      <c r="C37" s="153" t="s">
        <v>420</v>
      </c>
      <c r="D37" s="211"/>
      <c r="E37" s="174">
        <v>2012681227072</v>
      </c>
      <c r="F37" s="174">
        <v>60852193685</v>
      </c>
      <c r="G37" s="174">
        <v>1622560812152</v>
      </c>
      <c r="H37" s="174">
        <v>1853318906269</v>
      </c>
    </row>
    <row r="38" spans="2:8" x14ac:dyDescent="0.35">
      <c r="B38" s="143">
        <v>25</v>
      </c>
      <c r="C38" s="76" t="s">
        <v>421</v>
      </c>
      <c r="D38" s="212"/>
      <c r="E38" s="174">
        <v>0</v>
      </c>
      <c r="F38" s="174">
        <v>0</v>
      </c>
      <c r="G38" s="174">
        <v>0</v>
      </c>
      <c r="H38" s="174">
        <v>0</v>
      </c>
    </row>
    <row r="39" spans="2:8" x14ac:dyDescent="0.35">
      <c r="B39" s="143">
        <v>26</v>
      </c>
      <c r="C39" s="76" t="s">
        <v>422</v>
      </c>
      <c r="D39" s="174"/>
      <c r="E39" s="174">
        <v>1003770938715.8652</v>
      </c>
      <c r="F39" s="174">
        <v>36604707204.639999</v>
      </c>
      <c r="G39" s="174">
        <v>3521023658675.1147</v>
      </c>
      <c r="H39" s="174">
        <v>3808734826780.9238</v>
      </c>
    </row>
    <row r="40" spans="2:8" x14ac:dyDescent="0.35">
      <c r="B40" s="143">
        <v>27</v>
      </c>
      <c r="C40" s="184" t="s">
        <v>423</v>
      </c>
      <c r="D40" s="180"/>
      <c r="E40" s="180"/>
      <c r="F40" s="180"/>
      <c r="G40" s="174">
        <v>0</v>
      </c>
      <c r="H40" s="174">
        <v>0</v>
      </c>
    </row>
    <row r="41" spans="2:8" ht="21.5" x14ac:dyDescent="0.35">
      <c r="B41" s="143">
        <v>28</v>
      </c>
      <c r="C41" s="176" t="s">
        <v>424</v>
      </c>
      <c r="D41" s="180"/>
      <c r="E41" s="432">
        <v>51107775800.370003</v>
      </c>
      <c r="F41" s="432">
        <v>0</v>
      </c>
      <c r="G41" s="432">
        <v>0</v>
      </c>
      <c r="H41" s="174">
        <v>43441609430.314499</v>
      </c>
    </row>
    <row r="42" spans="2:8" x14ac:dyDescent="0.35">
      <c r="B42" s="143">
        <v>29</v>
      </c>
      <c r="C42" s="175" t="s">
        <v>425</v>
      </c>
      <c r="D42" s="180"/>
      <c r="E42" s="432">
        <v>0</v>
      </c>
      <c r="F42" s="432">
        <v>0</v>
      </c>
      <c r="G42" s="432">
        <v>0</v>
      </c>
      <c r="H42" s="174">
        <v>0</v>
      </c>
    </row>
    <row r="43" spans="2:8" x14ac:dyDescent="0.35">
      <c r="B43" s="143">
        <v>30</v>
      </c>
      <c r="C43" s="175" t="s">
        <v>426</v>
      </c>
      <c r="D43" s="180"/>
      <c r="E43" s="432">
        <v>480278195127.89764</v>
      </c>
      <c r="F43" s="432">
        <v>0</v>
      </c>
      <c r="G43" s="432">
        <v>0</v>
      </c>
      <c r="H43" s="174">
        <v>24013909756.394882</v>
      </c>
    </row>
    <row r="44" spans="2:8" x14ac:dyDescent="0.35">
      <c r="B44" s="143">
        <v>31</v>
      </c>
      <c r="C44" s="175" t="s">
        <v>427</v>
      </c>
      <c r="D44" s="180"/>
      <c r="E44" s="174">
        <v>472384967787.59753</v>
      </c>
      <c r="F44" s="174">
        <v>36604707204.639999</v>
      </c>
      <c r="G44" s="174">
        <v>3521023658675.1147</v>
      </c>
      <c r="H44" s="174">
        <v>3741279307594.2144</v>
      </c>
    </row>
    <row r="45" spans="2:8" x14ac:dyDescent="0.35">
      <c r="B45" s="143">
        <v>32</v>
      </c>
      <c r="C45" s="76" t="s">
        <v>428</v>
      </c>
      <c r="D45" s="180"/>
      <c r="E45" s="174">
        <v>2605120857966</v>
      </c>
      <c r="F45" s="174">
        <v>0</v>
      </c>
      <c r="G45" s="174">
        <v>0</v>
      </c>
      <c r="H45" s="174">
        <v>164930098577.39999</v>
      </c>
    </row>
    <row r="46" spans="2:8" x14ac:dyDescent="0.35">
      <c r="B46" s="143">
        <v>33</v>
      </c>
      <c r="C46" s="159" t="s">
        <v>429</v>
      </c>
      <c r="D46" s="180"/>
      <c r="E46" s="186"/>
      <c r="F46" s="186"/>
      <c r="G46" s="186"/>
      <c r="H46" s="160">
        <v>9654477339241.5996</v>
      </c>
    </row>
    <row r="47" spans="2:8" ht="15" thickBot="1" x14ac:dyDescent="0.4">
      <c r="B47" s="173">
        <v>34</v>
      </c>
      <c r="C47" s="161" t="s">
        <v>430</v>
      </c>
      <c r="D47" s="185"/>
      <c r="E47" s="187"/>
      <c r="F47" s="187"/>
      <c r="G47" s="187"/>
      <c r="H47" s="162">
        <v>1.19582011340136</v>
      </c>
    </row>
  </sheetData>
  <sheetProtection algorithmName="SHA-512" hashValue="WXczbM35E5hrtmiY4K2DDrw7PnWYm34V2V0Rty3/WVVDh4ZEAS255t39kDm4meSIAGBxH3O2qETqt3MRVtRwnQ==" saltValue="fThID5yn4dBiAv77l5mdB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BF352732-547F-4EDE-AF7E-430E2C95010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5">
    <tabColor rgb="FF92D050"/>
  </sheetPr>
  <dimension ref="B1:R33"/>
  <sheetViews>
    <sheetView showGridLines="0" zoomScale="70" zoomScaleNormal="70" workbookViewId="0">
      <selection activeCell="B4" sqref="B4"/>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88" t="s">
        <v>0</v>
      </c>
      <c r="C2" s="49"/>
      <c r="D2" s="49"/>
    </row>
    <row r="3" spans="2:18" x14ac:dyDescent="0.35">
      <c r="B3" s="1"/>
      <c r="C3" s="1"/>
      <c r="D3" s="1"/>
    </row>
    <row r="4" spans="2:18" ht="15.5" x14ac:dyDescent="0.35">
      <c r="B4" s="19" t="s">
        <v>431</v>
      </c>
      <c r="C4" s="2"/>
      <c r="D4" s="2"/>
    </row>
    <row r="5" spans="2:18" ht="2.15" customHeight="1" x14ac:dyDescent="0.35">
      <c r="B5" s="1"/>
      <c r="C5" s="1"/>
      <c r="D5" s="1"/>
    </row>
    <row r="6" spans="2:18" ht="2.15" customHeight="1" x14ac:dyDescent="0.35">
      <c r="B6" s="441"/>
      <c r="C6" s="441"/>
      <c r="D6" s="441"/>
    </row>
    <row r="7" spans="2:18" ht="2.15" customHeight="1" x14ac:dyDescent="0.35">
      <c r="B7" s="3"/>
      <c r="C7" s="4"/>
      <c r="D7" s="4"/>
    </row>
    <row r="8" spans="2:18" ht="15" thickBot="1" x14ac:dyDescent="0.4">
      <c r="B8" s="32"/>
      <c r="C8" s="450">
        <f>+Tartalom!B3</f>
        <v>44926</v>
      </c>
      <c r="D8" s="450"/>
      <c r="E8" s="450"/>
      <c r="F8" s="450"/>
      <c r="G8" s="450"/>
      <c r="H8" s="450"/>
      <c r="I8" s="450"/>
      <c r="J8" s="450"/>
      <c r="K8" s="450"/>
      <c r="L8" s="450"/>
      <c r="M8" s="450"/>
      <c r="N8" s="450"/>
      <c r="O8" s="450"/>
      <c r="P8" s="450"/>
      <c r="Q8" s="450"/>
      <c r="R8" s="450"/>
    </row>
    <row r="9" spans="2:18" ht="32.25" customHeight="1" thickBot="1" x14ac:dyDescent="0.4">
      <c r="C9" s="491" t="s">
        <v>2</v>
      </c>
      <c r="D9" s="487" t="s">
        <v>432</v>
      </c>
      <c r="E9" s="487"/>
      <c r="F9" s="487"/>
      <c r="G9" s="487"/>
      <c r="H9" s="487"/>
      <c r="I9" s="487"/>
      <c r="J9" s="487" t="s">
        <v>433</v>
      </c>
      <c r="K9" s="487"/>
      <c r="L9" s="487"/>
      <c r="M9" s="487"/>
      <c r="N9" s="487"/>
      <c r="O9" s="487"/>
      <c r="P9" s="484" t="s">
        <v>434</v>
      </c>
      <c r="Q9" s="487" t="s">
        <v>435</v>
      </c>
      <c r="R9" s="487"/>
    </row>
    <row r="10" spans="2:18" ht="34.5" customHeight="1" thickBot="1" x14ac:dyDescent="0.4">
      <c r="C10" s="492"/>
      <c r="D10" s="488" t="s">
        <v>436</v>
      </c>
      <c r="E10" s="488"/>
      <c r="F10" s="489"/>
      <c r="G10" s="490" t="s">
        <v>282</v>
      </c>
      <c r="H10" s="488"/>
      <c r="I10" s="489"/>
      <c r="J10" s="490" t="s">
        <v>437</v>
      </c>
      <c r="K10" s="488"/>
      <c r="L10" s="489"/>
      <c r="M10" s="488" t="s">
        <v>438</v>
      </c>
      <c r="N10" s="488"/>
      <c r="O10" s="488"/>
      <c r="P10" s="485"/>
      <c r="Q10" s="484" t="s">
        <v>439</v>
      </c>
      <c r="R10" s="484" t="s">
        <v>440</v>
      </c>
    </row>
    <row r="11" spans="2:18" ht="15" customHeight="1" thickBot="1" x14ac:dyDescent="0.4">
      <c r="C11" s="493"/>
      <c r="D11" s="196"/>
      <c r="E11" s="200" t="s">
        <v>441</v>
      </c>
      <c r="F11" s="201" t="s">
        <v>442</v>
      </c>
      <c r="G11" s="205"/>
      <c r="H11" s="200" t="s">
        <v>442</v>
      </c>
      <c r="I11" s="201" t="s">
        <v>443</v>
      </c>
      <c r="J11" s="209"/>
      <c r="K11" s="200" t="s">
        <v>441</v>
      </c>
      <c r="L11" s="201" t="s">
        <v>442</v>
      </c>
      <c r="M11" s="200"/>
      <c r="N11" s="200" t="s">
        <v>442</v>
      </c>
      <c r="O11" s="200" t="s">
        <v>443</v>
      </c>
      <c r="P11" s="486"/>
      <c r="Q11" s="486"/>
      <c r="R11" s="486"/>
    </row>
    <row r="12" spans="2:18" x14ac:dyDescent="0.35">
      <c r="C12" s="194" t="s">
        <v>444</v>
      </c>
      <c r="D12" s="197">
        <v>9041682.7534909993</v>
      </c>
      <c r="E12" s="197">
        <v>7573325.2107659997</v>
      </c>
      <c r="F12" s="202">
        <v>672006.60406499996</v>
      </c>
      <c r="G12" s="206">
        <v>175143.66305500001</v>
      </c>
      <c r="H12" s="197">
        <v>4956.5411960000001</v>
      </c>
      <c r="I12" s="202">
        <v>153053.12069899999</v>
      </c>
      <c r="J12" s="206">
        <v>-116568.252011</v>
      </c>
      <c r="K12" s="197">
        <v>-58527.008265999997</v>
      </c>
      <c r="L12" s="202">
        <v>-56910.814859999999</v>
      </c>
      <c r="M12" s="197">
        <v>-94376.684458999996</v>
      </c>
      <c r="N12" s="197">
        <v>-4312.3918379999996</v>
      </c>
      <c r="O12" s="197">
        <v>-81451.858825000003</v>
      </c>
      <c r="P12" s="197">
        <v>-25879.209243000001</v>
      </c>
      <c r="Q12" s="197">
        <v>2511157.536754</v>
      </c>
      <c r="R12" s="197">
        <v>43527.403826000002</v>
      </c>
    </row>
    <row r="13" spans="2:18" x14ac:dyDescent="0.35">
      <c r="C13" s="189" t="s">
        <v>445</v>
      </c>
      <c r="D13" s="198">
        <v>411075</v>
      </c>
      <c r="E13" s="198">
        <v>411075</v>
      </c>
      <c r="F13" s="203">
        <v>0</v>
      </c>
      <c r="G13" s="207">
        <v>0</v>
      </c>
      <c r="H13" s="198">
        <v>0</v>
      </c>
      <c r="I13" s="203">
        <v>0</v>
      </c>
      <c r="J13" s="207">
        <v>0</v>
      </c>
      <c r="K13" s="198">
        <v>0</v>
      </c>
      <c r="L13" s="203">
        <v>0</v>
      </c>
      <c r="M13" s="198">
        <v>0</v>
      </c>
      <c r="N13" s="198">
        <v>0</v>
      </c>
      <c r="O13" s="198">
        <v>0</v>
      </c>
      <c r="P13" s="198">
        <v>0</v>
      </c>
      <c r="Q13" s="198">
        <v>0</v>
      </c>
      <c r="R13" s="198">
        <v>0</v>
      </c>
    </row>
    <row r="14" spans="2:18" x14ac:dyDescent="0.35">
      <c r="C14" s="189" t="s">
        <v>446</v>
      </c>
      <c r="D14" s="198">
        <v>331288.03256700002</v>
      </c>
      <c r="E14" s="198">
        <v>315872.38088299998</v>
      </c>
      <c r="F14" s="203">
        <v>936.34977300000003</v>
      </c>
      <c r="G14" s="207">
        <v>3476.8902159999998</v>
      </c>
      <c r="H14" s="198">
        <v>1.9557850000000001</v>
      </c>
      <c r="I14" s="203">
        <v>3474.9344310000001</v>
      </c>
      <c r="J14" s="207">
        <v>-1507.643423</v>
      </c>
      <c r="K14" s="198">
        <v>-1446.464401</v>
      </c>
      <c r="L14" s="203">
        <v>-61.179022000000003</v>
      </c>
      <c r="M14" s="198">
        <v>-1189.0608850000001</v>
      </c>
      <c r="N14" s="198">
        <v>-1.902315</v>
      </c>
      <c r="O14" s="198">
        <v>-1187.1585700000001</v>
      </c>
      <c r="P14" s="198">
        <v>0</v>
      </c>
      <c r="Q14" s="198">
        <v>161757.51984299999</v>
      </c>
      <c r="R14" s="198">
        <v>0</v>
      </c>
    </row>
    <row r="15" spans="2:18" x14ac:dyDescent="0.35">
      <c r="C15" s="189" t="s">
        <v>447</v>
      </c>
      <c r="D15" s="198">
        <v>2701005.358362</v>
      </c>
      <c r="E15" s="198">
        <v>2692399.8657729998</v>
      </c>
      <c r="F15" s="203">
        <v>8605.4925889999995</v>
      </c>
      <c r="G15" s="207">
        <v>1512.2474950000001</v>
      </c>
      <c r="H15" s="198">
        <v>0.37102200000000002</v>
      </c>
      <c r="I15" s="203">
        <v>1511.876473</v>
      </c>
      <c r="J15" s="207">
        <v>-19282.188849999999</v>
      </c>
      <c r="K15" s="198">
        <v>-18050.317479000001</v>
      </c>
      <c r="L15" s="203">
        <v>-1231.871371</v>
      </c>
      <c r="M15" s="198">
        <v>-1512.0115559999999</v>
      </c>
      <c r="N15" s="198">
        <v>-0.13508300000000001</v>
      </c>
      <c r="O15" s="198">
        <v>-1511.876473</v>
      </c>
      <c r="P15" s="198">
        <v>0</v>
      </c>
      <c r="Q15" s="198">
        <v>0</v>
      </c>
      <c r="R15" s="198">
        <v>0</v>
      </c>
    </row>
    <row r="16" spans="2:18" x14ac:dyDescent="0.35">
      <c r="C16" s="189" t="s">
        <v>448</v>
      </c>
      <c r="D16" s="198">
        <v>1169179.4286809999</v>
      </c>
      <c r="E16" s="198">
        <v>1082665.6443149999</v>
      </c>
      <c r="F16" s="203">
        <v>86513.784366000007</v>
      </c>
      <c r="G16" s="207">
        <v>13433.938962</v>
      </c>
      <c r="H16" s="198">
        <v>1683.3687520000001</v>
      </c>
      <c r="I16" s="203">
        <v>11750.57021</v>
      </c>
      <c r="J16" s="207">
        <v>-5774.4176450000004</v>
      </c>
      <c r="K16" s="198">
        <v>-5181.2157440000001</v>
      </c>
      <c r="L16" s="203">
        <v>-593.20190100000002</v>
      </c>
      <c r="M16" s="198">
        <v>-10363.888767</v>
      </c>
      <c r="N16" s="198">
        <v>-1611.810156</v>
      </c>
      <c r="O16" s="198">
        <v>-8752.0786110000008</v>
      </c>
      <c r="P16" s="198">
        <v>0</v>
      </c>
      <c r="Q16" s="198">
        <v>69533.439322999999</v>
      </c>
      <c r="R16" s="198">
        <v>2944.4149259999999</v>
      </c>
    </row>
    <row r="17" spans="3:18" x14ac:dyDescent="0.35">
      <c r="C17" s="189" t="s">
        <v>449</v>
      </c>
      <c r="D17" s="198">
        <v>2835624.0583319999</v>
      </c>
      <c r="E17" s="198">
        <v>2345888.9465800002</v>
      </c>
      <c r="F17" s="203">
        <v>478603.64264099998</v>
      </c>
      <c r="G17" s="207">
        <v>73640.716174999994</v>
      </c>
      <c r="H17" s="198">
        <v>1372.9222540000001</v>
      </c>
      <c r="I17" s="203">
        <v>71736.336026000004</v>
      </c>
      <c r="J17" s="207">
        <v>-56150.392007000002</v>
      </c>
      <c r="K17" s="198">
        <v>-18195.636628</v>
      </c>
      <c r="L17" s="203">
        <v>-36834.618878000001</v>
      </c>
      <c r="M17" s="198">
        <v>-31685.417270999998</v>
      </c>
      <c r="N17" s="198">
        <v>-1157.787552</v>
      </c>
      <c r="O17" s="198">
        <v>-30141.010204999999</v>
      </c>
      <c r="P17" s="198">
        <v>-25879.209243000001</v>
      </c>
      <c r="Q17" s="198">
        <v>1377640.940011</v>
      </c>
      <c r="R17" s="198">
        <v>25069.835942000002</v>
      </c>
    </row>
    <row r="18" spans="3:18" x14ac:dyDescent="0.35">
      <c r="C18" s="192" t="s">
        <v>450</v>
      </c>
      <c r="D18" s="198">
        <v>1385751.4706890001</v>
      </c>
      <c r="E18" s="198">
        <v>1100018.215046</v>
      </c>
      <c r="F18" s="203">
        <v>285521.31592000002</v>
      </c>
      <c r="G18" s="207">
        <v>54356.184090000002</v>
      </c>
      <c r="H18" s="198">
        <v>91.705089999999998</v>
      </c>
      <c r="I18" s="203">
        <v>54035.904157999998</v>
      </c>
      <c r="J18" s="207">
        <v>-27413.157580999999</v>
      </c>
      <c r="K18" s="198">
        <v>-5303.4784300000001</v>
      </c>
      <c r="L18" s="203">
        <v>-22095.643203</v>
      </c>
      <c r="M18" s="198">
        <v>-17802.290222</v>
      </c>
      <c r="N18" s="198">
        <v>-90.512454000000005</v>
      </c>
      <c r="O18" s="198">
        <v>-17628.038802999999</v>
      </c>
      <c r="P18" s="198">
        <v>-2229.6130360000002</v>
      </c>
      <c r="Q18" s="198">
        <v>945561.89650699997</v>
      </c>
      <c r="R18" s="198">
        <v>24813.588478999998</v>
      </c>
    </row>
    <row r="19" spans="3:18" x14ac:dyDescent="0.35">
      <c r="C19" s="189" t="s">
        <v>451</v>
      </c>
      <c r="D19" s="198">
        <v>1593511.875549</v>
      </c>
      <c r="E19" s="198">
        <v>725423.37321500003</v>
      </c>
      <c r="F19" s="203">
        <v>97348.334696000005</v>
      </c>
      <c r="G19" s="207">
        <v>83079.870207</v>
      </c>
      <c r="H19" s="198">
        <v>1898.9233830000001</v>
      </c>
      <c r="I19" s="203">
        <v>64579.403558999998</v>
      </c>
      <c r="J19" s="207">
        <v>-33853.610086000001</v>
      </c>
      <c r="K19" s="198">
        <v>-15654.374014000001</v>
      </c>
      <c r="L19" s="203">
        <v>-18189.943687999999</v>
      </c>
      <c r="M19" s="198">
        <v>-49627.305979999997</v>
      </c>
      <c r="N19" s="198">
        <v>-1539.7567320000001</v>
      </c>
      <c r="O19" s="198">
        <v>-39859.734966000004</v>
      </c>
      <c r="P19" s="198">
        <v>0</v>
      </c>
      <c r="Q19" s="198">
        <v>902225.63757699996</v>
      </c>
      <c r="R19" s="198">
        <v>15513.152958000001</v>
      </c>
    </row>
    <row r="20" spans="3:18" ht="21" x14ac:dyDescent="0.35">
      <c r="C20" s="195" t="s">
        <v>452</v>
      </c>
      <c r="D20" s="198">
        <v>4038022.5594299999</v>
      </c>
      <c r="E20" s="198">
        <v>4029840.68934</v>
      </c>
      <c r="F20" s="203">
        <v>6713.043275</v>
      </c>
      <c r="G20" s="207">
        <v>90084.012537000002</v>
      </c>
      <c r="H20" s="198">
        <v>0</v>
      </c>
      <c r="I20" s="203">
        <v>90084.012537000002</v>
      </c>
      <c r="J20" s="207">
        <v>-26808.584561</v>
      </c>
      <c r="K20" s="198">
        <v>-26508.514708999999</v>
      </c>
      <c r="L20" s="203">
        <v>-300.06985200000003</v>
      </c>
      <c r="M20" s="198">
        <v>-38203.023015999999</v>
      </c>
      <c r="N20" s="198">
        <v>0</v>
      </c>
      <c r="O20" s="198">
        <v>-38203.023015999999</v>
      </c>
      <c r="P20" s="198">
        <v>0</v>
      </c>
      <c r="Q20" s="198">
        <v>0</v>
      </c>
      <c r="R20" s="198">
        <v>0</v>
      </c>
    </row>
    <row r="21" spans="3:18" x14ac:dyDescent="0.35">
      <c r="C21" s="189" t="s">
        <v>445</v>
      </c>
      <c r="D21" s="198">
        <v>0</v>
      </c>
      <c r="E21" s="198">
        <v>0</v>
      </c>
      <c r="F21" s="203">
        <v>0</v>
      </c>
      <c r="G21" s="207">
        <v>0</v>
      </c>
      <c r="H21" s="198">
        <v>0</v>
      </c>
      <c r="I21" s="203">
        <v>0</v>
      </c>
      <c r="J21" s="207">
        <v>0</v>
      </c>
      <c r="K21" s="198">
        <v>0</v>
      </c>
      <c r="L21" s="203">
        <v>0</v>
      </c>
      <c r="M21" s="198">
        <v>0</v>
      </c>
      <c r="N21" s="198">
        <v>0</v>
      </c>
      <c r="O21" s="198">
        <v>0</v>
      </c>
      <c r="P21" s="198">
        <v>0</v>
      </c>
      <c r="Q21" s="198">
        <v>0</v>
      </c>
      <c r="R21" s="198">
        <v>0</v>
      </c>
    </row>
    <row r="22" spans="3:18" x14ac:dyDescent="0.35">
      <c r="C22" s="189" t="s">
        <v>446</v>
      </c>
      <c r="D22" s="198">
        <v>3311198.6504270001</v>
      </c>
      <c r="E22" s="198">
        <v>3311198.6504270001</v>
      </c>
      <c r="F22" s="203">
        <v>0</v>
      </c>
      <c r="G22" s="207">
        <v>88917.244464000003</v>
      </c>
      <c r="H22" s="198">
        <v>0</v>
      </c>
      <c r="I22" s="203">
        <v>88917.244464000003</v>
      </c>
      <c r="J22" s="207">
        <v>-23032.536338999998</v>
      </c>
      <c r="K22" s="198">
        <v>-23032.536338999998</v>
      </c>
      <c r="L22" s="203">
        <v>0</v>
      </c>
      <c r="M22" s="198">
        <v>-37074.578968000002</v>
      </c>
      <c r="N22" s="198">
        <v>0</v>
      </c>
      <c r="O22" s="198">
        <v>-37074.578968000002</v>
      </c>
      <c r="P22" s="198">
        <v>0</v>
      </c>
      <c r="Q22" s="198">
        <v>0</v>
      </c>
      <c r="R22" s="198">
        <v>0</v>
      </c>
    </row>
    <row r="23" spans="3:18" x14ac:dyDescent="0.35">
      <c r="C23" s="189" t="s">
        <v>447</v>
      </c>
      <c r="D23" s="198">
        <v>458479.728321</v>
      </c>
      <c r="E23" s="198">
        <v>458479.728321</v>
      </c>
      <c r="F23" s="203">
        <v>0</v>
      </c>
      <c r="G23" s="207">
        <v>0</v>
      </c>
      <c r="H23" s="198">
        <v>0</v>
      </c>
      <c r="I23" s="203">
        <v>0</v>
      </c>
      <c r="J23" s="207">
        <v>-2757.2532609999998</v>
      </c>
      <c r="K23" s="198">
        <v>-2757.2532609999998</v>
      </c>
      <c r="L23" s="203">
        <v>0</v>
      </c>
      <c r="M23" s="198">
        <v>0</v>
      </c>
      <c r="N23" s="198">
        <v>0</v>
      </c>
      <c r="O23" s="198">
        <v>0</v>
      </c>
      <c r="P23" s="198">
        <v>0</v>
      </c>
      <c r="Q23" s="198">
        <v>0</v>
      </c>
      <c r="R23" s="198">
        <v>0</v>
      </c>
    </row>
    <row r="24" spans="3:18" x14ac:dyDescent="0.35">
      <c r="C24" s="189" t="s">
        <v>448</v>
      </c>
      <c r="D24" s="198">
        <v>44116.82877</v>
      </c>
      <c r="E24" s="198">
        <v>42648.001955</v>
      </c>
      <c r="F24" s="203">
        <v>0</v>
      </c>
      <c r="G24" s="207">
        <v>0</v>
      </c>
      <c r="H24" s="198">
        <v>0</v>
      </c>
      <c r="I24" s="203">
        <v>0</v>
      </c>
      <c r="J24" s="207">
        <v>-119.667023</v>
      </c>
      <c r="K24" s="198">
        <v>-119.667023</v>
      </c>
      <c r="L24" s="203">
        <v>0</v>
      </c>
      <c r="M24" s="198">
        <v>0</v>
      </c>
      <c r="N24" s="198">
        <v>0</v>
      </c>
      <c r="O24" s="198">
        <v>0</v>
      </c>
      <c r="P24" s="198">
        <v>0</v>
      </c>
      <c r="Q24" s="198">
        <v>0</v>
      </c>
      <c r="R24" s="198">
        <v>0</v>
      </c>
    </row>
    <row r="25" spans="3:18" x14ac:dyDescent="0.35">
      <c r="C25" s="189" t="s">
        <v>449</v>
      </c>
      <c r="D25" s="198">
        <v>224227.35191200001</v>
      </c>
      <c r="E25" s="198">
        <v>217514.30863700001</v>
      </c>
      <c r="F25" s="203">
        <v>6713.043275</v>
      </c>
      <c r="G25" s="207">
        <v>1166.768073</v>
      </c>
      <c r="H25" s="198">
        <v>0</v>
      </c>
      <c r="I25" s="203">
        <v>1166.768073</v>
      </c>
      <c r="J25" s="207">
        <v>-899.12793799999997</v>
      </c>
      <c r="K25" s="198">
        <v>-599.058086</v>
      </c>
      <c r="L25" s="203">
        <v>-300.06985200000003</v>
      </c>
      <c r="M25" s="198">
        <v>-1128.4440480000001</v>
      </c>
      <c r="N25" s="198">
        <v>0</v>
      </c>
      <c r="O25" s="198">
        <v>-1128.4440480000001</v>
      </c>
      <c r="P25" s="198">
        <v>0</v>
      </c>
      <c r="Q25" s="198">
        <v>0</v>
      </c>
      <c r="R25" s="198">
        <v>0</v>
      </c>
    </row>
    <row r="26" spans="3:18" x14ac:dyDescent="0.35">
      <c r="C26" s="195" t="s">
        <v>241</v>
      </c>
      <c r="D26" s="198">
        <v>4103893.8322899998</v>
      </c>
      <c r="E26" s="198">
        <v>3962430.2163590002</v>
      </c>
      <c r="F26" s="203">
        <v>141463.61593100001</v>
      </c>
      <c r="G26" s="207">
        <v>36499.005978000001</v>
      </c>
      <c r="H26" s="198">
        <v>0</v>
      </c>
      <c r="I26" s="203">
        <v>36499.005978000001</v>
      </c>
      <c r="J26" s="207">
        <v>-21114.86939</v>
      </c>
      <c r="K26" s="198">
        <v>-16641.089768999998</v>
      </c>
      <c r="L26" s="203">
        <v>-4473.7796209999997</v>
      </c>
      <c r="M26" s="198">
        <v>-2517.2596079999998</v>
      </c>
      <c r="N26" s="198">
        <v>0</v>
      </c>
      <c r="O26" s="198">
        <v>-2517.2596079999998</v>
      </c>
      <c r="P26" s="217"/>
      <c r="Q26" s="198">
        <v>441026.74585200002</v>
      </c>
      <c r="R26" s="198">
        <v>1044.9322709999999</v>
      </c>
    </row>
    <row r="27" spans="3:18" x14ac:dyDescent="0.35">
      <c r="C27" s="189" t="s">
        <v>445</v>
      </c>
      <c r="D27" s="198">
        <v>0</v>
      </c>
      <c r="E27" s="198">
        <v>0</v>
      </c>
      <c r="F27" s="203">
        <v>0</v>
      </c>
      <c r="G27" s="207">
        <v>0</v>
      </c>
      <c r="H27" s="198">
        <v>0</v>
      </c>
      <c r="I27" s="203">
        <v>0</v>
      </c>
      <c r="J27" s="207">
        <v>0</v>
      </c>
      <c r="K27" s="198">
        <v>0</v>
      </c>
      <c r="L27" s="203">
        <v>0</v>
      </c>
      <c r="M27" s="198">
        <v>0</v>
      </c>
      <c r="N27" s="198">
        <v>0</v>
      </c>
      <c r="O27" s="198">
        <v>0</v>
      </c>
      <c r="P27" s="217"/>
      <c r="Q27" s="198">
        <v>0</v>
      </c>
      <c r="R27" s="198">
        <v>0</v>
      </c>
    </row>
    <row r="28" spans="3:18" x14ac:dyDescent="0.35">
      <c r="C28" s="189" t="s">
        <v>446</v>
      </c>
      <c r="D28" s="198">
        <v>83897.828720000005</v>
      </c>
      <c r="E28" s="198">
        <v>81085.906841999997</v>
      </c>
      <c r="F28" s="203">
        <v>2811.9218780000001</v>
      </c>
      <c r="G28" s="207">
        <v>0</v>
      </c>
      <c r="H28" s="198">
        <v>0</v>
      </c>
      <c r="I28" s="203">
        <v>0</v>
      </c>
      <c r="J28" s="207">
        <v>-534.08476800000005</v>
      </c>
      <c r="K28" s="198">
        <v>-426.53124600000001</v>
      </c>
      <c r="L28" s="203">
        <v>-107.553522</v>
      </c>
      <c r="M28" s="198">
        <v>0</v>
      </c>
      <c r="N28" s="198">
        <v>0</v>
      </c>
      <c r="O28" s="198">
        <v>0</v>
      </c>
      <c r="P28" s="217"/>
      <c r="Q28" s="198">
        <v>6173.007044</v>
      </c>
      <c r="R28" s="198">
        <v>0</v>
      </c>
    </row>
    <row r="29" spans="3:18" x14ac:dyDescent="0.35">
      <c r="C29" s="189" t="s">
        <v>447</v>
      </c>
      <c r="D29" s="198">
        <v>1453801.157536</v>
      </c>
      <c r="E29" s="198">
        <v>1452720.482536</v>
      </c>
      <c r="F29" s="203">
        <v>1079.675</v>
      </c>
      <c r="G29" s="207">
        <v>0</v>
      </c>
      <c r="H29" s="198">
        <v>0</v>
      </c>
      <c r="I29" s="203">
        <v>0</v>
      </c>
      <c r="J29" s="207">
        <v>-7126.8381380000001</v>
      </c>
      <c r="K29" s="198">
        <v>-7088.215142</v>
      </c>
      <c r="L29" s="203">
        <v>-38.622996000000001</v>
      </c>
      <c r="M29" s="198">
        <v>0</v>
      </c>
      <c r="N29" s="198">
        <v>0</v>
      </c>
      <c r="O29" s="198">
        <v>0</v>
      </c>
      <c r="P29" s="217"/>
      <c r="Q29" s="198">
        <v>11938.003558</v>
      </c>
      <c r="R29" s="198">
        <v>0</v>
      </c>
    </row>
    <row r="30" spans="3:18" x14ac:dyDescent="0.35">
      <c r="C30" s="189" t="s">
        <v>448</v>
      </c>
      <c r="D30" s="198">
        <v>221577.37787999999</v>
      </c>
      <c r="E30" s="198">
        <v>221566.52352700001</v>
      </c>
      <c r="F30" s="203">
        <v>10.854353</v>
      </c>
      <c r="G30" s="207">
        <v>0.52493999999999996</v>
      </c>
      <c r="H30" s="198">
        <v>0</v>
      </c>
      <c r="I30" s="203">
        <v>0.52493999999999996</v>
      </c>
      <c r="J30" s="207">
        <v>-949.39029100000005</v>
      </c>
      <c r="K30" s="198">
        <v>-949.34396100000004</v>
      </c>
      <c r="L30" s="203">
        <v>-4.6330000000000003E-2</v>
      </c>
      <c r="M30" s="198">
        <v>-1.8858E-2</v>
      </c>
      <c r="N30" s="198">
        <v>0</v>
      </c>
      <c r="O30" s="198">
        <v>-1.8858E-2</v>
      </c>
      <c r="P30" s="217"/>
      <c r="Q30" s="198">
        <v>100665.675515</v>
      </c>
      <c r="R30" s="198">
        <v>0.49269800000000002</v>
      </c>
    </row>
    <row r="31" spans="3:18" x14ac:dyDescent="0.35">
      <c r="C31" s="189" t="s">
        <v>449</v>
      </c>
      <c r="D31" s="198">
        <v>1930483.5650289999</v>
      </c>
      <c r="E31" s="198">
        <v>1805285.331091</v>
      </c>
      <c r="F31" s="203">
        <v>125199.233938</v>
      </c>
      <c r="G31" s="207">
        <v>33388.433658000002</v>
      </c>
      <c r="H31" s="198">
        <v>0</v>
      </c>
      <c r="I31" s="203">
        <v>33388.433658000002</v>
      </c>
      <c r="J31" s="207">
        <v>-9463.9153650000007</v>
      </c>
      <c r="K31" s="198">
        <v>-6240.7004310000002</v>
      </c>
      <c r="L31" s="203">
        <v>-3223.2149340000001</v>
      </c>
      <c r="M31" s="198">
        <v>-1482.3638149999999</v>
      </c>
      <c r="N31" s="198">
        <v>0</v>
      </c>
      <c r="O31" s="198">
        <v>-1482.3638149999999</v>
      </c>
      <c r="P31" s="217"/>
      <c r="Q31" s="198">
        <v>310320.13949999999</v>
      </c>
      <c r="R31" s="198">
        <v>991.41605800000002</v>
      </c>
    </row>
    <row r="32" spans="3:18" x14ac:dyDescent="0.35">
      <c r="C32" s="189" t="s">
        <v>451</v>
      </c>
      <c r="D32" s="198">
        <v>414133.90312500001</v>
      </c>
      <c r="E32" s="198">
        <v>401771.97236299998</v>
      </c>
      <c r="F32" s="203">
        <v>12361.930762</v>
      </c>
      <c r="G32" s="207">
        <v>3110.04738</v>
      </c>
      <c r="H32" s="198">
        <v>0</v>
      </c>
      <c r="I32" s="203">
        <v>3110.04738</v>
      </c>
      <c r="J32" s="207">
        <v>-3040.6408280000001</v>
      </c>
      <c r="K32" s="198">
        <v>-1936.2989889999999</v>
      </c>
      <c r="L32" s="203">
        <v>-1104.3418389999999</v>
      </c>
      <c r="M32" s="198">
        <v>-1034.876935</v>
      </c>
      <c r="N32" s="198">
        <v>0</v>
      </c>
      <c r="O32" s="198">
        <v>-1034.876935</v>
      </c>
      <c r="P32" s="217"/>
      <c r="Q32" s="198">
        <v>11929.920235</v>
      </c>
      <c r="R32" s="198">
        <v>54.023515000000003</v>
      </c>
    </row>
    <row r="33" spans="3:18" ht="15" thickBot="1" x14ac:dyDescent="0.4">
      <c r="C33" s="190" t="s">
        <v>15</v>
      </c>
      <c r="D33" s="199">
        <v>17183600.145211</v>
      </c>
      <c r="E33" s="199">
        <v>15565596.116465</v>
      </c>
      <c r="F33" s="204">
        <v>820184.263271</v>
      </c>
      <c r="G33" s="208">
        <v>301726.68157000002</v>
      </c>
      <c r="H33" s="199">
        <v>4956.5411960000001</v>
      </c>
      <c r="I33" s="204">
        <v>279636.13921400002</v>
      </c>
      <c r="J33" s="208">
        <v>-164491.70596200001</v>
      </c>
      <c r="K33" s="199">
        <v>-101676.612744</v>
      </c>
      <c r="L33" s="204">
        <v>-61684.664333000001</v>
      </c>
      <c r="M33" s="199">
        <v>-135096.967083</v>
      </c>
      <c r="N33" s="199">
        <v>-4312.3918379999996</v>
      </c>
      <c r="O33" s="199">
        <v>-122172.141449</v>
      </c>
      <c r="P33" s="199">
        <v>-25879.209243000001</v>
      </c>
      <c r="Q33" s="199">
        <v>2952185.2826060001</v>
      </c>
      <c r="R33" s="199">
        <v>44572.336096999999</v>
      </c>
    </row>
  </sheetData>
  <sheetProtection algorithmName="SHA-512" hashValue="Vw8HqHtEIk4EnFf8PSQaf9R6e89Haq0bEj84QYIjIa3T19N3AUtjKO/gQbInhvc+pBBgREtwMZNYKHnpylDqDA==" saltValue="QA64d8092AkYQoc8uKfzJQ=="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382F1C29-2F2A-449E-BEC7-CFA4E496A573}"/>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16">
    <tabColor rgb="FF92D050"/>
  </sheetPr>
  <dimension ref="B1:J13"/>
  <sheetViews>
    <sheetView showGridLines="0" workbookViewId="0">
      <selection activeCell="B4" sqref="B4"/>
    </sheetView>
  </sheetViews>
  <sheetFormatPr defaultRowHeight="14.5" x14ac:dyDescent="0.35"/>
  <cols>
    <col min="1" max="2" width="4.453125" customWidth="1"/>
    <col min="3" max="3" width="44" customWidth="1"/>
    <col min="4" max="9" width="13.7265625" customWidth="1"/>
  </cols>
  <sheetData>
    <row r="1" spans="2:10" ht="12.75" customHeight="1" x14ac:dyDescent="0.35"/>
    <row r="2" spans="2:10" x14ac:dyDescent="0.35">
      <c r="B2" s="188" t="s">
        <v>0</v>
      </c>
      <c r="C2" s="112"/>
      <c r="D2" s="112"/>
      <c r="E2" s="112"/>
      <c r="G2" s="49"/>
      <c r="H2" s="49"/>
    </row>
    <row r="3" spans="2:10" x14ac:dyDescent="0.35">
      <c r="B3" s="1"/>
      <c r="C3" s="1"/>
      <c r="D3" s="1"/>
      <c r="E3" s="1"/>
      <c r="G3" s="1"/>
      <c r="H3" s="1"/>
    </row>
    <row r="4" spans="2:10" ht="15.5" x14ac:dyDescent="0.35">
      <c r="B4" s="19" t="s">
        <v>453</v>
      </c>
      <c r="C4" s="2"/>
      <c r="D4" s="2"/>
      <c r="E4" s="2"/>
      <c r="G4" s="2"/>
      <c r="H4" s="2"/>
    </row>
    <row r="5" spans="2:10" ht="2.15" customHeight="1" x14ac:dyDescent="0.35">
      <c r="B5" s="1"/>
      <c r="C5" s="1"/>
      <c r="D5" s="1"/>
      <c r="E5" s="1"/>
      <c r="G5" s="1"/>
      <c r="H5" s="1"/>
    </row>
    <row r="6" spans="2:10" ht="2.15" customHeight="1" x14ac:dyDescent="0.35">
      <c r="B6" s="441"/>
      <c r="C6" s="441"/>
      <c r="D6" s="441"/>
      <c r="E6" s="441"/>
      <c r="F6" s="441"/>
      <c r="G6" s="441"/>
      <c r="H6" s="441"/>
      <c r="I6" s="441"/>
    </row>
    <row r="7" spans="2:10" ht="2.15" customHeight="1" x14ac:dyDescent="0.35">
      <c r="B7" s="3"/>
      <c r="C7" s="4"/>
      <c r="D7" s="4"/>
      <c r="E7" s="5"/>
      <c r="G7" s="5"/>
      <c r="H7" s="5"/>
    </row>
    <row r="8" spans="2:10" ht="15" thickBot="1" x14ac:dyDescent="0.4">
      <c r="B8" s="32"/>
      <c r="C8" s="450">
        <f>+Tartalom!B3</f>
        <v>44926</v>
      </c>
      <c r="D8" s="450"/>
      <c r="E8" s="450"/>
      <c r="F8" s="450"/>
      <c r="G8" s="450"/>
      <c r="H8" s="450"/>
      <c r="I8" s="450"/>
    </row>
    <row r="9" spans="2:10" ht="23.25" customHeight="1" thickBot="1" x14ac:dyDescent="0.4">
      <c r="C9" s="495" t="s">
        <v>2</v>
      </c>
      <c r="D9" s="494" t="s">
        <v>454</v>
      </c>
      <c r="E9" s="494"/>
      <c r="F9" s="494"/>
      <c r="G9" s="494"/>
      <c r="H9" s="494"/>
      <c r="I9" s="494"/>
    </row>
    <row r="10" spans="2:10" ht="26.25" customHeight="1" thickBot="1" x14ac:dyDescent="0.4">
      <c r="C10" s="496"/>
      <c r="D10" s="35" t="s">
        <v>455</v>
      </c>
      <c r="E10" s="35" t="s">
        <v>456</v>
      </c>
      <c r="F10" s="35" t="s">
        <v>457</v>
      </c>
      <c r="G10" s="35" t="s">
        <v>458</v>
      </c>
      <c r="H10" s="35" t="s">
        <v>459</v>
      </c>
      <c r="I10" s="35" t="s">
        <v>15</v>
      </c>
    </row>
    <row r="11" spans="2:10" x14ac:dyDescent="0.35">
      <c r="C11" s="40" t="s">
        <v>444</v>
      </c>
      <c r="D11" s="39">
        <v>0</v>
      </c>
      <c r="E11" s="436">
        <v>3116352.3896446493</v>
      </c>
      <c r="F11" s="436">
        <v>2138050.8727571508</v>
      </c>
      <c r="G11" s="436">
        <v>3233185.8123526494</v>
      </c>
      <c r="H11" s="436">
        <v>16968.007899</v>
      </c>
      <c r="I11" s="436">
        <v>8504557.0826534498</v>
      </c>
      <c r="J11" s="435"/>
    </row>
    <row r="12" spans="2:10" x14ac:dyDescent="0.35">
      <c r="C12" s="36" t="s">
        <v>452</v>
      </c>
      <c r="D12" s="41">
        <v>0</v>
      </c>
      <c r="E12" s="436">
        <v>717326.36608379381</v>
      </c>
      <c r="F12" s="436">
        <v>2192658.199222533</v>
      </c>
      <c r="G12" s="436">
        <v>1294017.7965839512</v>
      </c>
      <c r="H12" s="436">
        <v>6948.0264467136003</v>
      </c>
      <c r="I12" s="436">
        <v>4210950.3883369919</v>
      </c>
      <c r="J12" s="435"/>
    </row>
    <row r="13" spans="2:10" ht="15" thickBot="1" x14ac:dyDescent="0.4">
      <c r="C13" s="51" t="s">
        <v>15</v>
      </c>
      <c r="D13" s="52">
        <v>0</v>
      </c>
      <c r="E13" s="437">
        <v>3833678.7557284432</v>
      </c>
      <c r="F13" s="437">
        <v>4330709.0719796838</v>
      </c>
      <c r="G13" s="437">
        <v>4527203.6089366004</v>
      </c>
      <c r="H13" s="437">
        <v>23916.0343457136</v>
      </c>
      <c r="I13" s="437">
        <v>12715507.470990442</v>
      </c>
      <c r="J13" s="435"/>
    </row>
  </sheetData>
  <sheetProtection algorithmName="SHA-512" hashValue="qcuPVLapwyuKR33CAAVO+kTCsVhyMhliq4jKNTz/U6ifbPloCUCwP7Mq9OVTaE82e/9Gjafp+WStp0f6/KPBpA==" saltValue="fcgZFdLtwE4bFApLxvOZ3Q==" spinCount="100000" sheet="1" objects="1" scenarios="1"/>
  <mergeCells count="4">
    <mergeCell ref="B6:I6"/>
    <mergeCell ref="D9:I9"/>
    <mergeCell ref="C9:C10"/>
    <mergeCell ref="C8:I8"/>
  </mergeCells>
  <hyperlinks>
    <hyperlink ref="B2" location="Tartalom!A1" display="Back to contents page" xr:uid="{326E0CDF-A750-4CB9-AFA2-CA90D133F332}"/>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17">
    <tabColor rgb="FF92D050"/>
  </sheetPr>
  <dimension ref="B1:D16"/>
  <sheetViews>
    <sheetView showGridLines="0" workbookViewId="0">
      <selection activeCell="B4" sqref="B4"/>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8" t="s">
        <v>0</v>
      </c>
      <c r="C2" s="112"/>
      <c r="D2" s="112"/>
    </row>
    <row r="3" spans="2:4" x14ac:dyDescent="0.35">
      <c r="B3" s="1"/>
      <c r="C3" s="1"/>
      <c r="D3" s="1"/>
    </row>
    <row r="4" spans="2:4" ht="15.5" x14ac:dyDescent="0.35">
      <c r="B4" s="19" t="s">
        <v>460</v>
      </c>
      <c r="C4" s="2"/>
      <c r="D4" s="2"/>
    </row>
    <row r="5" spans="2:4" x14ac:dyDescent="0.35">
      <c r="B5" s="1"/>
      <c r="C5" s="1"/>
      <c r="D5" s="1"/>
    </row>
    <row r="6" spans="2:4" ht="39" customHeight="1" x14ac:dyDescent="0.35">
      <c r="B6" s="472" t="s">
        <v>975</v>
      </c>
      <c r="C6" s="472"/>
      <c r="D6" s="472"/>
    </row>
    <row r="7" spans="2:4" x14ac:dyDescent="0.35">
      <c r="B7" s="3"/>
      <c r="C7" s="4"/>
      <c r="D7" s="4"/>
    </row>
    <row r="8" spans="2:4" ht="15" thickBot="1" x14ac:dyDescent="0.4">
      <c r="B8" s="32"/>
      <c r="C8" s="450">
        <f>+Tartalom!B3</f>
        <v>44926</v>
      </c>
      <c r="D8" s="450"/>
    </row>
    <row r="9" spans="2:4" ht="23.25" customHeight="1" thickBot="1" x14ac:dyDescent="0.4">
      <c r="C9" s="23" t="s">
        <v>2</v>
      </c>
      <c r="D9" s="23" t="s">
        <v>461</v>
      </c>
    </row>
    <row r="10" spans="2:4" ht="26.15" customHeight="1" x14ac:dyDescent="0.35">
      <c r="C10" s="62" t="s">
        <v>970</v>
      </c>
      <c r="D10" s="64">
        <v>123452.23031656584</v>
      </c>
    </row>
    <row r="11" spans="2:4" ht="20" x14ac:dyDescent="0.35">
      <c r="C11" s="40" t="s">
        <v>462</v>
      </c>
      <c r="D11" s="57">
        <v>84677.03478311775</v>
      </c>
    </row>
    <row r="12" spans="2:4" x14ac:dyDescent="0.35">
      <c r="C12" s="310" t="s">
        <v>463</v>
      </c>
      <c r="D12" s="57">
        <v>15820.086389795675</v>
      </c>
    </row>
    <row r="13" spans="2:4" x14ac:dyDescent="0.35">
      <c r="C13" s="310" t="s">
        <v>464</v>
      </c>
      <c r="D13" s="57">
        <v>3500.5891556801439</v>
      </c>
    </row>
    <row r="14" spans="2:4" x14ac:dyDescent="0.35">
      <c r="C14" s="40" t="s">
        <v>810</v>
      </c>
      <c r="D14" s="57">
        <v>5098.0275394515866</v>
      </c>
    </row>
    <row r="15" spans="2:4" ht="21.5" thickBot="1" x14ac:dyDescent="0.4">
      <c r="C15" s="29" t="s">
        <v>971</v>
      </c>
      <c r="D15" s="61">
        <v>193906.61709365936</v>
      </c>
    </row>
    <row r="16" spans="2:4" x14ac:dyDescent="0.35">
      <c r="C16" s="216" t="s">
        <v>811</v>
      </c>
      <c r="D16" s="311"/>
    </row>
  </sheetData>
  <sheetProtection algorithmName="SHA-512" hashValue="aV5df17aC8F+enPxcAm3sTRBGJaYELCOs2s32nZk1rCPblQxOD6NoecVwLTWXdiB/JRggnIJbTTutpPBnd3XDw==" saltValue="FKZKvCNRe8ilWOQkSsvcRQ==" spinCount="100000" sheet="1" objects="1" scenarios="1"/>
  <mergeCells count="2">
    <mergeCell ref="B6:D6"/>
    <mergeCell ref="C8:D8"/>
  </mergeCells>
  <hyperlinks>
    <hyperlink ref="B2" location="Tartalom!A1" display="Back to contents page" xr:uid="{2B14CB62-2A73-47B7-B5F0-F4C21A86A2F8}"/>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7334-BF08-4644-BCD3-510AC6A4340A}">
  <sheetPr codeName="Munka18">
    <tabColor rgb="FF92D050"/>
  </sheetPr>
  <dimension ref="B1:D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8" t="s">
        <v>0</v>
      </c>
      <c r="C2" s="364"/>
    </row>
    <row r="3" spans="2:4" x14ac:dyDescent="0.35">
      <c r="B3" s="1"/>
      <c r="C3" s="1"/>
    </row>
    <row r="4" spans="2:4" ht="15.5" x14ac:dyDescent="0.35">
      <c r="B4" s="365" t="s">
        <v>957</v>
      </c>
      <c r="C4" s="2"/>
    </row>
    <row r="5" spans="2:4" ht="2.15" customHeight="1" x14ac:dyDescent="0.35">
      <c r="B5" s="1"/>
      <c r="C5" s="1"/>
    </row>
    <row r="6" spans="2:4" ht="2.15" customHeight="1" x14ac:dyDescent="0.35">
      <c r="B6" s="472"/>
      <c r="C6" s="472"/>
      <c r="D6" s="472"/>
    </row>
    <row r="7" spans="2:4" ht="2.15" customHeight="1" x14ac:dyDescent="0.35">
      <c r="B7" s="366"/>
      <c r="C7" s="367"/>
    </row>
    <row r="8" spans="2:4" ht="15" thickBot="1" x14ac:dyDescent="0.4">
      <c r="B8" s="32"/>
      <c r="C8" s="450">
        <f>Tartalom!B3</f>
        <v>44926</v>
      </c>
      <c r="D8" s="450"/>
    </row>
    <row r="9" spans="2:4" ht="30.75" customHeight="1" x14ac:dyDescent="0.35">
      <c r="C9" s="497" t="s">
        <v>2</v>
      </c>
      <c r="D9" s="499" t="s">
        <v>958</v>
      </c>
    </row>
    <row r="10" spans="2:4" ht="15" thickBot="1" x14ac:dyDescent="0.4">
      <c r="C10" s="498"/>
      <c r="D10" s="500"/>
    </row>
    <row r="11" spans="2:4" x14ac:dyDescent="0.35">
      <c r="C11" s="420" t="s">
        <v>959</v>
      </c>
      <c r="D11" s="421">
        <v>176223</v>
      </c>
    </row>
    <row r="12" spans="2:4" ht="20" x14ac:dyDescent="0.35">
      <c r="C12" s="422" t="s">
        <v>960</v>
      </c>
      <c r="D12" s="423">
        <v>80436</v>
      </c>
    </row>
    <row r="13" spans="2:4" ht="20" x14ac:dyDescent="0.35">
      <c r="C13" s="422" t="s">
        <v>961</v>
      </c>
      <c r="D13" s="423">
        <v>0</v>
      </c>
    </row>
    <row r="14" spans="2:4" ht="21.5" x14ac:dyDescent="0.35">
      <c r="C14" s="424" t="s">
        <v>962</v>
      </c>
      <c r="D14" s="423">
        <v>-20922</v>
      </c>
    </row>
    <row r="15" spans="2:4" x14ac:dyDescent="0.35">
      <c r="C15" s="424" t="s">
        <v>963</v>
      </c>
      <c r="D15" s="423">
        <v>22417</v>
      </c>
    </row>
    <row r="16" spans="2:4" x14ac:dyDescent="0.35">
      <c r="C16" s="425" t="s">
        <v>964</v>
      </c>
      <c r="D16" s="423">
        <v>11065</v>
      </c>
    </row>
    <row r="17" spans="3:4" x14ac:dyDescent="0.35">
      <c r="C17" s="424" t="s">
        <v>965</v>
      </c>
      <c r="D17" s="423">
        <v>0</v>
      </c>
    </row>
    <row r="18" spans="3:4" x14ac:dyDescent="0.35">
      <c r="C18" s="425" t="s">
        <v>190</v>
      </c>
      <c r="D18" s="423">
        <v>0</v>
      </c>
    </row>
    <row r="19" spans="3:4" x14ac:dyDescent="0.35">
      <c r="C19" s="426" t="s">
        <v>966</v>
      </c>
      <c r="D19" s="421">
        <v>269219</v>
      </c>
    </row>
    <row r="20" spans="3:4" ht="21.5" x14ac:dyDescent="0.35">
      <c r="C20" s="424" t="s">
        <v>967</v>
      </c>
      <c r="D20" s="423">
        <v>0</v>
      </c>
    </row>
    <row r="21" spans="3:4" ht="22" thickBot="1" x14ac:dyDescent="0.4">
      <c r="C21" s="427" t="s">
        <v>968</v>
      </c>
      <c r="D21" s="428">
        <v>671</v>
      </c>
    </row>
  </sheetData>
  <sheetProtection algorithmName="SHA-512" hashValue="2rk4i0QvCHJa8gecERR3gNCrTGQk1HcYrEfKpNc8prl3pJr8y1EUCzo5tgJdN7vaNKIrkuGUzEbMlxQh4s+Ymw==" saltValue="dJ5PjA0F84Gg+uRAqGnOkQ==" spinCount="100000" sheet="1" objects="1" scenarios="1"/>
  <mergeCells count="4">
    <mergeCell ref="B6:D6"/>
    <mergeCell ref="C8:D8"/>
    <mergeCell ref="C9:C10"/>
    <mergeCell ref="D9:D10"/>
  </mergeCells>
  <hyperlinks>
    <hyperlink ref="B2" location="Tartalom!A1" display="Back to contents page" xr:uid="{B671A566-3DAB-4C58-B5AA-3C9CB168F19A}"/>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19">
    <tabColor rgb="FF92D050"/>
  </sheetPr>
  <dimension ref="B1:G23"/>
  <sheetViews>
    <sheetView showGridLines="0" workbookViewId="0">
      <selection activeCell="B4" sqref="B4"/>
    </sheetView>
  </sheetViews>
  <sheetFormatPr defaultRowHeight="14.5" x14ac:dyDescent="0.35"/>
  <cols>
    <col min="1" max="2" width="4.453125" customWidth="1"/>
    <col min="3" max="3" width="44" customWidth="1"/>
    <col min="4" max="4" width="13.54296875" customWidth="1"/>
    <col min="5" max="5" width="15.54296875" customWidth="1"/>
  </cols>
  <sheetData>
    <row r="1" spans="2:7" ht="12.75" customHeight="1" x14ac:dyDescent="0.35"/>
    <row r="2" spans="2:7" x14ac:dyDescent="0.35">
      <c r="B2" s="188" t="s">
        <v>0</v>
      </c>
      <c r="C2" s="112"/>
    </row>
    <row r="3" spans="2:7" x14ac:dyDescent="0.35">
      <c r="B3" s="1"/>
      <c r="C3" s="1"/>
    </row>
    <row r="4" spans="2:7" ht="15.5" x14ac:dyDescent="0.35">
      <c r="B4" s="19" t="s">
        <v>465</v>
      </c>
      <c r="C4" s="2"/>
    </row>
    <row r="5" spans="2:7" x14ac:dyDescent="0.35">
      <c r="B5" s="1"/>
      <c r="C5" s="1"/>
    </row>
    <row r="6" spans="2:7" ht="35.25" customHeight="1" x14ac:dyDescent="0.35">
      <c r="B6" s="472" t="s">
        <v>976</v>
      </c>
      <c r="C6" s="472"/>
      <c r="D6" s="472"/>
      <c r="E6" s="472"/>
      <c r="F6" s="472"/>
      <c r="G6" s="472"/>
    </row>
    <row r="7" spans="2:7" x14ac:dyDescent="0.35">
      <c r="B7" s="3"/>
      <c r="C7" s="4"/>
    </row>
    <row r="8" spans="2:7" ht="15" thickBot="1" x14ac:dyDescent="0.4">
      <c r="B8" s="32"/>
      <c r="C8" s="450">
        <f>+Tartalom!B3</f>
        <v>44926</v>
      </c>
      <c r="D8" s="450"/>
      <c r="E8" s="450"/>
    </row>
    <row r="9" spans="2:7" ht="30.75" customHeight="1" x14ac:dyDescent="0.35">
      <c r="C9" s="501" t="s">
        <v>2</v>
      </c>
      <c r="D9" s="447" t="s">
        <v>490</v>
      </c>
      <c r="E9" s="447" t="s">
        <v>492</v>
      </c>
    </row>
    <row r="10" spans="2:7" ht="15" thickBot="1" x14ac:dyDescent="0.4">
      <c r="C10" s="502"/>
      <c r="D10" s="453"/>
      <c r="E10" s="453"/>
    </row>
    <row r="11" spans="2:7" x14ac:dyDescent="0.35">
      <c r="C11" s="222" t="s">
        <v>493</v>
      </c>
      <c r="D11" s="254">
        <v>132902.48951000001</v>
      </c>
      <c r="E11" s="256"/>
    </row>
    <row r="12" spans="2:7" x14ac:dyDescent="0.35">
      <c r="C12" s="56" t="s">
        <v>466</v>
      </c>
      <c r="D12" s="219">
        <v>173099.58929500001</v>
      </c>
      <c r="E12" s="257"/>
    </row>
    <row r="13" spans="2:7" x14ac:dyDescent="0.35">
      <c r="C13" s="56" t="s">
        <v>467</v>
      </c>
      <c r="D13" s="219">
        <v>-130858.41575</v>
      </c>
      <c r="E13" s="257"/>
    </row>
    <row r="14" spans="2:7" x14ac:dyDescent="0.35">
      <c r="C14" s="10" t="s">
        <v>494</v>
      </c>
      <c r="D14" s="219">
        <v>-20312.276730000001</v>
      </c>
      <c r="E14" s="257"/>
    </row>
    <row r="15" spans="2:7" x14ac:dyDescent="0.35">
      <c r="C15" s="10" t="s">
        <v>495</v>
      </c>
      <c r="D15" s="219">
        <v>-104212.53974399999</v>
      </c>
      <c r="E15" s="257"/>
    </row>
    <row r="16" spans="2:7" x14ac:dyDescent="0.35">
      <c r="C16" s="10" t="s">
        <v>496</v>
      </c>
      <c r="D16" s="219">
        <v>0</v>
      </c>
      <c r="E16" s="219">
        <v>0</v>
      </c>
    </row>
    <row r="17" spans="3:5" x14ac:dyDescent="0.35">
      <c r="C17" s="10" t="s">
        <v>497</v>
      </c>
      <c r="D17" s="219">
        <v>0</v>
      </c>
      <c r="E17" s="219">
        <v>0</v>
      </c>
    </row>
    <row r="18" spans="3:5" x14ac:dyDescent="0.35">
      <c r="C18" s="10" t="s">
        <v>498</v>
      </c>
      <c r="D18" s="219">
        <v>0</v>
      </c>
      <c r="E18" s="219">
        <v>0</v>
      </c>
    </row>
    <row r="19" spans="3:5" x14ac:dyDescent="0.35">
      <c r="C19" s="10" t="s">
        <v>499</v>
      </c>
      <c r="D19" s="219">
        <v>0</v>
      </c>
      <c r="E19" s="219">
        <v>0</v>
      </c>
    </row>
    <row r="20" spans="3:5" x14ac:dyDescent="0.35">
      <c r="C20" s="10" t="s">
        <v>500</v>
      </c>
      <c r="D20" s="219">
        <v>-2857.5853659999998</v>
      </c>
      <c r="E20" s="257"/>
    </row>
    <row r="21" spans="3:5" x14ac:dyDescent="0.35">
      <c r="C21" s="10" t="s">
        <v>501</v>
      </c>
      <c r="D21" s="219">
        <v>-3475.0139100000001</v>
      </c>
      <c r="E21" s="257"/>
    </row>
    <row r="22" spans="3:5" ht="20" x14ac:dyDescent="0.35">
      <c r="C22" s="10" t="s">
        <v>502</v>
      </c>
      <c r="D22" s="219">
        <v>0</v>
      </c>
      <c r="E22" s="257"/>
    </row>
    <row r="23" spans="3:5" ht="15" thickBot="1" x14ac:dyDescent="0.4">
      <c r="C23" s="223" t="s">
        <v>503</v>
      </c>
      <c r="D23" s="255">
        <v>175143.66305500001</v>
      </c>
      <c r="E23" s="258"/>
    </row>
  </sheetData>
  <sheetProtection algorithmName="SHA-512" hashValue="zL0zOSyPQhftevdlB0ekHhc8mhTDUG3FOOgnOtVmmkZB1i3YP94xKMnRq22XwH5hKxm8iMHV8WdZy6dai1UJaQ==" saltValue="m2jTxdya8yTysuev06iJiA==" spinCount="100000" sheet="1" objects="1" scenarios="1"/>
  <mergeCells count="5">
    <mergeCell ref="C9:C10"/>
    <mergeCell ref="D9:D10"/>
    <mergeCell ref="E9:E10"/>
    <mergeCell ref="C8:E8"/>
    <mergeCell ref="B6:G6"/>
  </mergeCells>
  <hyperlinks>
    <hyperlink ref="B2" location="Tartalom!A1" display="Back to contents page" xr:uid="{B3435192-2FCF-4ECB-A25C-69AD06423CE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20">
    <tabColor rgb="FF92D050"/>
  </sheetPr>
  <dimension ref="B1:K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3.54296875" customWidth="1"/>
    <col min="6" max="6" width="9.453125" customWidth="1"/>
    <col min="7" max="7" width="11.26953125" customWidth="1"/>
    <col min="8" max="8" width="14.1796875" customWidth="1"/>
    <col min="9" max="9" width="14.81640625" customWidth="1"/>
    <col min="11" max="11" width="22" customWidth="1"/>
  </cols>
  <sheetData>
    <row r="1" spans="2:11" ht="12.75" customHeight="1" x14ac:dyDescent="0.35"/>
    <row r="2" spans="2:11" x14ac:dyDescent="0.35">
      <c r="B2" s="188" t="s">
        <v>0</v>
      </c>
      <c r="C2" s="112"/>
    </row>
    <row r="3" spans="2:11" x14ac:dyDescent="0.35">
      <c r="B3" s="1"/>
      <c r="C3" s="1"/>
    </row>
    <row r="4" spans="2:11" ht="15.5" x14ac:dyDescent="0.35">
      <c r="B4" s="19" t="s">
        <v>468</v>
      </c>
      <c r="C4" s="2"/>
    </row>
    <row r="5" spans="2:11" ht="2.15" customHeight="1" x14ac:dyDescent="0.35">
      <c r="B5" s="1"/>
      <c r="C5" s="1"/>
    </row>
    <row r="6" spans="2:11" ht="2.15" customHeight="1" x14ac:dyDescent="0.35">
      <c r="B6" s="441"/>
      <c r="C6" s="441"/>
    </row>
    <row r="7" spans="2:11" ht="2.15" customHeight="1" x14ac:dyDescent="0.35">
      <c r="B7" s="3"/>
      <c r="C7" s="4"/>
    </row>
    <row r="8" spans="2:11" ht="15" thickBot="1" x14ac:dyDescent="0.4">
      <c r="B8" s="32"/>
      <c r="C8" s="450">
        <f>+Tartalom!B3</f>
        <v>44926</v>
      </c>
      <c r="D8" s="450"/>
      <c r="E8" s="450"/>
      <c r="F8" s="450"/>
      <c r="G8" s="450"/>
      <c r="H8" s="450"/>
      <c r="I8" s="450"/>
      <c r="J8" s="450"/>
      <c r="K8" s="450"/>
    </row>
    <row r="9" spans="2:11" ht="54" customHeight="1" thickBot="1" x14ac:dyDescent="0.4">
      <c r="C9" s="491" t="s">
        <v>2</v>
      </c>
      <c r="D9" s="487" t="s">
        <v>469</v>
      </c>
      <c r="E9" s="487"/>
      <c r="F9" s="487"/>
      <c r="G9" s="503"/>
      <c r="H9" s="504" t="s">
        <v>433</v>
      </c>
      <c r="I9" s="505"/>
      <c r="J9" s="506" t="s">
        <v>470</v>
      </c>
      <c r="K9" s="487"/>
    </row>
    <row r="10" spans="2:11" ht="15.75" customHeight="1" thickBot="1" x14ac:dyDescent="0.4">
      <c r="C10" s="492"/>
      <c r="D10" s="484" t="s">
        <v>471</v>
      </c>
      <c r="E10" s="487" t="s">
        <v>472</v>
      </c>
      <c r="F10" s="487"/>
      <c r="G10" s="503"/>
      <c r="H10" s="509" t="s">
        <v>473</v>
      </c>
      <c r="I10" s="507" t="s">
        <v>474</v>
      </c>
      <c r="J10" s="485"/>
      <c r="K10" s="485" t="s">
        <v>475</v>
      </c>
    </row>
    <row r="11" spans="2:11" ht="43.5" customHeight="1" thickBot="1" x14ac:dyDescent="0.4">
      <c r="C11" s="493"/>
      <c r="D11" s="486"/>
      <c r="E11" s="196"/>
      <c r="F11" s="200" t="s">
        <v>476</v>
      </c>
      <c r="G11" s="201" t="s">
        <v>477</v>
      </c>
      <c r="H11" s="510"/>
      <c r="I11" s="508"/>
      <c r="J11" s="486"/>
      <c r="K11" s="486"/>
    </row>
    <row r="12" spans="2:11" x14ac:dyDescent="0.35">
      <c r="C12" s="191" t="s">
        <v>444</v>
      </c>
      <c r="D12" s="197">
        <v>270748.11550299998</v>
      </c>
      <c r="E12" s="197">
        <v>99361.295066999999</v>
      </c>
      <c r="F12" s="197">
        <v>99359.868810999993</v>
      </c>
      <c r="G12" s="202">
        <v>93078.438758000004</v>
      </c>
      <c r="H12" s="206">
        <v>-31202.639305000001</v>
      </c>
      <c r="I12" s="202">
        <v>-56141.663941999999</v>
      </c>
      <c r="J12" s="197">
        <v>195723.18109500001</v>
      </c>
      <c r="K12" s="197">
        <v>24037.407575000001</v>
      </c>
    </row>
    <row r="13" spans="2:11" x14ac:dyDescent="0.35">
      <c r="C13" s="189" t="s">
        <v>445</v>
      </c>
      <c r="D13" s="198">
        <v>0</v>
      </c>
      <c r="E13" s="198">
        <v>0</v>
      </c>
      <c r="F13" s="198">
        <v>0</v>
      </c>
      <c r="G13" s="203">
        <v>0</v>
      </c>
      <c r="H13" s="207">
        <v>0</v>
      </c>
      <c r="I13" s="203">
        <v>0</v>
      </c>
      <c r="J13" s="198">
        <v>0</v>
      </c>
      <c r="K13" s="198">
        <v>0</v>
      </c>
    </row>
    <row r="14" spans="2:11" x14ac:dyDescent="0.35">
      <c r="C14" s="189" t="s">
        <v>446</v>
      </c>
      <c r="D14" s="198">
        <v>618.15501200000006</v>
      </c>
      <c r="E14" s="198">
        <v>0</v>
      </c>
      <c r="F14" s="198">
        <v>0</v>
      </c>
      <c r="G14" s="203">
        <v>0</v>
      </c>
      <c r="H14" s="207">
        <v>-19.278373999999999</v>
      </c>
      <c r="I14" s="203">
        <v>0</v>
      </c>
      <c r="J14" s="198">
        <v>0</v>
      </c>
      <c r="K14" s="198">
        <v>0</v>
      </c>
    </row>
    <row r="15" spans="2:11" x14ac:dyDescent="0.35">
      <c r="C15" s="189" t="s">
        <v>447</v>
      </c>
      <c r="D15" s="198">
        <v>0</v>
      </c>
      <c r="E15" s="198">
        <v>0</v>
      </c>
      <c r="F15" s="198">
        <v>0</v>
      </c>
      <c r="G15" s="203">
        <v>0</v>
      </c>
      <c r="H15" s="207">
        <v>0</v>
      </c>
      <c r="I15" s="203">
        <v>0</v>
      </c>
      <c r="J15" s="198">
        <v>0</v>
      </c>
      <c r="K15" s="198">
        <v>0</v>
      </c>
    </row>
    <row r="16" spans="2:11" x14ac:dyDescent="0.35">
      <c r="C16" s="189" t="s">
        <v>448</v>
      </c>
      <c r="D16" s="198">
        <v>61.164009999999998</v>
      </c>
      <c r="E16" s="198">
        <v>11671.085032000001</v>
      </c>
      <c r="F16" s="198">
        <v>11671.085032000001</v>
      </c>
      <c r="G16" s="203">
        <v>11671.085032000001</v>
      </c>
      <c r="H16" s="207">
        <v>-0.35968499999999998</v>
      </c>
      <c r="I16" s="203">
        <v>-8742.1764409999996</v>
      </c>
      <c r="J16" s="198">
        <v>2968.8371000000002</v>
      </c>
      <c r="K16" s="198">
        <v>2916.1871000000001</v>
      </c>
    </row>
    <row r="17" spans="3:11" x14ac:dyDescent="0.35">
      <c r="C17" s="189" t="s">
        <v>449</v>
      </c>
      <c r="D17" s="198">
        <v>194977.426156</v>
      </c>
      <c r="E17" s="198">
        <v>29026.644735000002</v>
      </c>
      <c r="F17" s="198">
        <v>29026.644735000002</v>
      </c>
      <c r="G17" s="203">
        <v>29018.863807999998</v>
      </c>
      <c r="H17" s="207">
        <v>-23421.592143999998</v>
      </c>
      <c r="I17" s="203">
        <v>-13111.76526</v>
      </c>
      <c r="J17" s="198">
        <v>140406.11103299999</v>
      </c>
      <c r="K17" s="198">
        <v>10123.453342999999</v>
      </c>
    </row>
    <row r="18" spans="3:11" x14ac:dyDescent="0.35">
      <c r="C18" s="189" t="s">
        <v>451</v>
      </c>
      <c r="D18" s="198">
        <v>75092.370324999996</v>
      </c>
      <c r="E18" s="198">
        <v>58662.565300000002</v>
      </c>
      <c r="F18" s="198">
        <v>58662.139044000003</v>
      </c>
      <c r="G18" s="203">
        <v>52388.489917999999</v>
      </c>
      <c r="H18" s="207">
        <v>-7760.4091019999996</v>
      </c>
      <c r="I18" s="203">
        <v>-34287.722241000003</v>
      </c>
      <c r="J18" s="198">
        <v>52348.232962000002</v>
      </c>
      <c r="K18" s="198">
        <v>10997.767132000001</v>
      </c>
    </row>
    <row r="19" spans="3:11" x14ac:dyDescent="0.35">
      <c r="C19" s="193" t="s">
        <v>452</v>
      </c>
      <c r="D19" s="198">
        <v>0</v>
      </c>
      <c r="E19" s="198">
        <v>0</v>
      </c>
      <c r="F19" s="198">
        <v>0</v>
      </c>
      <c r="G19" s="203">
        <v>0</v>
      </c>
      <c r="H19" s="207">
        <v>0</v>
      </c>
      <c r="I19" s="203">
        <v>0</v>
      </c>
      <c r="J19" s="198">
        <v>0</v>
      </c>
      <c r="K19" s="198">
        <v>0</v>
      </c>
    </row>
    <row r="20" spans="3:11" x14ac:dyDescent="0.35">
      <c r="C20" s="193" t="s">
        <v>478</v>
      </c>
      <c r="D20" s="198">
        <v>11820.880236999999</v>
      </c>
      <c r="E20" s="198">
        <v>1216.2530180000001</v>
      </c>
      <c r="F20" s="198">
        <v>1216.2530180000001</v>
      </c>
      <c r="G20" s="203">
        <v>1216.2530180000001</v>
      </c>
      <c r="H20" s="207">
        <v>-560.78093999999999</v>
      </c>
      <c r="I20" s="203">
        <v>-356.95657899999998</v>
      </c>
      <c r="J20" s="198">
        <v>3935.2984839999999</v>
      </c>
      <c r="K20" s="198">
        <v>367.493132</v>
      </c>
    </row>
    <row r="21" spans="3:11" ht="15" thickBot="1" x14ac:dyDescent="0.4">
      <c r="C21" s="190" t="s">
        <v>15</v>
      </c>
      <c r="D21" s="199">
        <v>282568.99573999998</v>
      </c>
      <c r="E21" s="199">
        <v>100576.548085</v>
      </c>
      <c r="F21" s="199">
        <v>100576.121829</v>
      </c>
      <c r="G21" s="204">
        <v>94293.691776000007</v>
      </c>
      <c r="H21" s="208">
        <v>-31762.420245000001</v>
      </c>
      <c r="I21" s="204">
        <v>-56498.620520999997</v>
      </c>
      <c r="J21" s="199">
        <v>199658.47957900001</v>
      </c>
      <c r="K21" s="199">
        <v>24403.900707000001</v>
      </c>
    </row>
  </sheetData>
  <sheetProtection algorithmName="SHA-512" hashValue="AfHCz4yWQhDCgb+BUpTAB1yAwtJHPmKxWRyjUP36526THSwJs8H+U90xUPjIHSdgjFT/vHE7/ZgngOw8SqKYfg==" saltValue="6DYBBp4i1+mWEZdM3QkwH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E5D16861-D0A6-4FC1-B146-17853F575411}"/>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21">
    <tabColor rgb="FF92D050"/>
  </sheetPr>
  <dimension ref="B1:O33"/>
  <sheetViews>
    <sheetView showGridLines="0" zoomScale="85" zoomScaleNormal="85" workbookViewId="0">
      <selection activeCell="B4" sqref="B4"/>
    </sheetView>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88" t="s">
        <v>0</v>
      </c>
      <c r="C2" s="112"/>
    </row>
    <row r="3" spans="2:15" x14ac:dyDescent="0.35">
      <c r="B3" s="1"/>
      <c r="C3" s="1"/>
    </row>
    <row r="4" spans="2:15" ht="15.5" x14ac:dyDescent="0.35">
      <c r="B4" s="19" t="s">
        <v>479</v>
      </c>
      <c r="C4" s="2"/>
    </row>
    <row r="5" spans="2:15" ht="2.15" customHeight="1" x14ac:dyDescent="0.35">
      <c r="B5" s="1"/>
      <c r="C5" s="1"/>
    </row>
    <row r="6" spans="2:15" ht="2.15" customHeight="1" x14ac:dyDescent="0.35">
      <c r="B6" s="441"/>
      <c r="C6" s="441"/>
    </row>
    <row r="7" spans="2:15" ht="2.15" customHeight="1" x14ac:dyDescent="0.35">
      <c r="B7" s="3"/>
      <c r="C7" s="4"/>
    </row>
    <row r="8" spans="2:15" ht="15" thickBot="1" x14ac:dyDescent="0.4">
      <c r="B8" s="32"/>
      <c r="C8" s="450">
        <f>+Tartalom!B3</f>
        <v>44926</v>
      </c>
      <c r="D8" s="450"/>
      <c r="E8" s="450"/>
      <c r="F8" s="450"/>
      <c r="G8" s="450"/>
      <c r="H8" s="450"/>
      <c r="I8" s="450"/>
      <c r="J8" s="450"/>
      <c r="K8" s="450"/>
      <c r="L8" s="450"/>
      <c r="M8" s="450"/>
      <c r="N8" s="450"/>
      <c r="O8" s="450"/>
    </row>
    <row r="9" spans="2:15" ht="15" thickBot="1" x14ac:dyDescent="0.4">
      <c r="C9" s="491" t="s">
        <v>2</v>
      </c>
      <c r="D9" s="487" t="s">
        <v>432</v>
      </c>
      <c r="E9" s="487"/>
      <c r="F9" s="487"/>
      <c r="G9" s="487"/>
      <c r="H9" s="487"/>
      <c r="I9" s="487"/>
      <c r="J9" s="487"/>
      <c r="K9" s="487"/>
      <c r="L9" s="487"/>
      <c r="M9" s="487"/>
      <c r="N9" s="487"/>
      <c r="O9" s="487"/>
    </row>
    <row r="10" spans="2:15" ht="15.75" customHeight="1" thickBot="1" x14ac:dyDescent="0.4">
      <c r="C10" s="492"/>
      <c r="D10" s="488" t="s">
        <v>436</v>
      </c>
      <c r="E10" s="488"/>
      <c r="F10" s="489"/>
      <c r="G10" s="490" t="s">
        <v>282</v>
      </c>
      <c r="H10" s="488"/>
      <c r="I10" s="488"/>
      <c r="J10" s="488"/>
      <c r="K10" s="488"/>
      <c r="L10" s="488"/>
      <c r="M10" s="488"/>
      <c r="N10" s="488"/>
      <c r="O10" s="488"/>
    </row>
    <row r="11" spans="2:15" ht="42.5" thickBot="1" x14ac:dyDescent="0.4">
      <c r="C11" s="493"/>
      <c r="D11" s="196"/>
      <c r="E11" s="200" t="s">
        <v>480</v>
      </c>
      <c r="F11" s="201" t="s">
        <v>481</v>
      </c>
      <c r="G11" s="196"/>
      <c r="H11" s="200" t="s">
        <v>482</v>
      </c>
      <c r="I11" s="200" t="s">
        <v>483</v>
      </c>
      <c r="J11" s="200" t="s">
        <v>484</v>
      </c>
      <c r="K11" s="200" t="s">
        <v>485</v>
      </c>
      <c r="L11" s="200" t="s">
        <v>486</v>
      </c>
      <c r="M11" s="200" t="s">
        <v>487</v>
      </c>
      <c r="N11" s="200" t="s">
        <v>488</v>
      </c>
      <c r="O11" s="200" t="s">
        <v>489</v>
      </c>
    </row>
    <row r="12" spans="2:15" x14ac:dyDescent="0.35">
      <c r="C12" s="191" t="s">
        <v>444</v>
      </c>
      <c r="D12" s="197">
        <v>9041682.7534909993</v>
      </c>
      <c r="E12" s="197">
        <v>9015645.9624889996</v>
      </c>
      <c r="F12" s="202">
        <v>26037.791002000002</v>
      </c>
      <c r="G12" s="197">
        <v>175143.66305500001</v>
      </c>
      <c r="H12" s="197">
        <v>99085.767873999997</v>
      </c>
      <c r="I12" s="197">
        <v>20921.860208999999</v>
      </c>
      <c r="J12" s="197">
        <v>26017.150259999999</v>
      </c>
      <c r="K12" s="197">
        <v>8964.0013290000006</v>
      </c>
      <c r="L12" s="197">
        <v>4757.3284590000003</v>
      </c>
      <c r="M12" s="197">
        <v>851.56025899999997</v>
      </c>
      <c r="N12" s="197">
        <v>14542.994665</v>
      </c>
      <c r="O12" s="197">
        <v>170187.12185900001</v>
      </c>
    </row>
    <row r="13" spans="2:15" x14ac:dyDescent="0.35">
      <c r="C13" s="189" t="s">
        <v>445</v>
      </c>
      <c r="D13" s="198">
        <v>411075</v>
      </c>
      <c r="E13" s="198">
        <v>411075</v>
      </c>
      <c r="F13" s="203">
        <v>0</v>
      </c>
      <c r="G13" s="198">
        <v>0</v>
      </c>
      <c r="H13" s="198">
        <v>0</v>
      </c>
      <c r="I13" s="198">
        <v>0</v>
      </c>
      <c r="J13" s="198">
        <v>0</v>
      </c>
      <c r="K13" s="198">
        <v>0</v>
      </c>
      <c r="L13" s="198">
        <v>0</v>
      </c>
      <c r="M13" s="198">
        <v>0</v>
      </c>
      <c r="N13" s="198">
        <v>0</v>
      </c>
      <c r="O13" s="198">
        <v>0</v>
      </c>
    </row>
    <row r="14" spans="2:15" x14ac:dyDescent="0.35">
      <c r="C14" s="189" t="s">
        <v>446</v>
      </c>
      <c r="D14" s="198">
        <v>331288.03256700002</v>
      </c>
      <c r="E14" s="198">
        <v>331288.01538400003</v>
      </c>
      <c r="F14" s="203">
        <v>1.7183E-2</v>
      </c>
      <c r="G14" s="198">
        <v>3476.8902159999998</v>
      </c>
      <c r="H14" s="198">
        <v>1887.6726530000001</v>
      </c>
      <c r="I14" s="198">
        <v>462.14837599999998</v>
      </c>
      <c r="J14" s="198">
        <v>1125.5688319999999</v>
      </c>
      <c r="K14" s="198">
        <v>0.32053999999999999</v>
      </c>
      <c r="L14" s="198">
        <v>0.765324</v>
      </c>
      <c r="M14" s="198">
        <v>0.36834600000000001</v>
      </c>
      <c r="N14" s="198">
        <v>4.6144999999999999E-2</v>
      </c>
      <c r="O14" s="198">
        <v>3474.9344310000001</v>
      </c>
    </row>
    <row r="15" spans="2:15" x14ac:dyDescent="0.35">
      <c r="C15" s="189" t="s">
        <v>447</v>
      </c>
      <c r="D15" s="198">
        <v>2701005.358362</v>
      </c>
      <c r="E15" s="198">
        <v>2700970.3364869999</v>
      </c>
      <c r="F15" s="203">
        <v>35.021875000000001</v>
      </c>
      <c r="G15" s="198">
        <v>1512.2474950000001</v>
      </c>
      <c r="H15" s="198">
        <v>1511.878179</v>
      </c>
      <c r="I15" s="198">
        <v>0</v>
      </c>
      <c r="J15" s="198">
        <v>0</v>
      </c>
      <c r="K15" s="198">
        <v>0.235567</v>
      </c>
      <c r="L15" s="198">
        <v>0.13374900000000001</v>
      </c>
      <c r="M15" s="198">
        <v>0</v>
      </c>
      <c r="N15" s="198">
        <v>0</v>
      </c>
      <c r="O15" s="198">
        <v>1511.876473</v>
      </c>
    </row>
    <row r="16" spans="2:15" x14ac:dyDescent="0.35">
      <c r="C16" s="189" t="s">
        <v>448</v>
      </c>
      <c r="D16" s="198">
        <v>1169179.4286809999</v>
      </c>
      <c r="E16" s="198">
        <v>1169172.812188</v>
      </c>
      <c r="F16" s="203">
        <v>6.6164930000000002</v>
      </c>
      <c r="G16" s="198">
        <v>13433.938962</v>
      </c>
      <c r="H16" s="198">
        <v>11671.096923999999</v>
      </c>
      <c r="I16" s="198">
        <v>14.397862999999999</v>
      </c>
      <c r="J16" s="198">
        <v>151.43373500000001</v>
      </c>
      <c r="K16" s="198">
        <v>0.108142</v>
      </c>
      <c r="L16" s="198">
        <v>0.179649</v>
      </c>
      <c r="M16" s="198">
        <v>0.41787299999999999</v>
      </c>
      <c r="N16" s="198">
        <v>1596.3047759999999</v>
      </c>
      <c r="O16" s="198">
        <v>11750.57021</v>
      </c>
    </row>
    <row r="17" spans="3:15" x14ac:dyDescent="0.35">
      <c r="C17" s="189" t="s">
        <v>449</v>
      </c>
      <c r="D17" s="198">
        <v>2835624.0583319999</v>
      </c>
      <c r="E17" s="198">
        <v>2822939.8011650001</v>
      </c>
      <c r="F17" s="203">
        <v>12684.257167</v>
      </c>
      <c r="G17" s="198">
        <v>73640.716174999994</v>
      </c>
      <c r="H17" s="198">
        <v>27303.669032999998</v>
      </c>
      <c r="I17" s="198">
        <v>12732.235629999999</v>
      </c>
      <c r="J17" s="198">
        <v>18815.788100999998</v>
      </c>
      <c r="K17" s="198">
        <v>6986.406019</v>
      </c>
      <c r="L17" s="198">
        <v>3167.2527089999999</v>
      </c>
      <c r="M17" s="198">
        <v>215.84077099999999</v>
      </c>
      <c r="N17" s="198">
        <v>4419.5239119999997</v>
      </c>
      <c r="O17" s="198">
        <v>72267.793921000004</v>
      </c>
    </row>
    <row r="18" spans="3:15" x14ac:dyDescent="0.35">
      <c r="C18" s="192" t="s">
        <v>450</v>
      </c>
      <c r="D18" s="198">
        <v>1385751.4706890001</v>
      </c>
      <c r="E18" s="198">
        <v>1373557.02097</v>
      </c>
      <c r="F18" s="203">
        <v>12194.449719</v>
      </c>
      <c r="G18" s="198">
        <v>54356.184090000002</v>
      </c>
      <c r="H18" s="198">
        <v>26860.071894000001</v>
      </c>
      <c r="I18" s="198">
        <v>8432.2299920000005</v>
      </c>
      <c r="J18" s="198">
        <v>10677.375445</v>
      </c>
      <c r="K18" s="198">
        <v>6325.165626</v>
      </c>
      <c r="L18" s="198">
        <v>1851.3032479999999</v>
      </c>
      <c r="M18" s="198">
        <v>46.157564000000001</v>
      </c>
      <c r="N18" s="198">
        <v>163.88032100000001</v>
      </c>
      <c r="O18" s="198">
        <v>54264.478999999999</v>
      </c>
    </row>
    <row r="19" spans="3:15" x14ac:dyDescent="0.35">
      <c r="C19" s="189" t="s">
        <v>451</v>
      </c>
      <c r="D19" s="198">
        <v>1593511.875549</v>
      </c>
      <c r="E19" s="198">
        <v>1580199.9972649999</v>
      </c>
      <c r="F19" s="203">
        <v>13311.878284</v>
      </c>
      <c r="G19" s="198">
        <v>83079.870207</v>
      </c>
      <c r="H19" s="198">
        <v>56711.451085000001</v>
      </c>
      <c r="I19" s="198">
        <v>7714.07834</v>
      </c>
      <c r="J19" s="198">
        <v>5924.3595919999998</v>
      </c>
      <c r="K19" s="198">
        <v>1977.931061</v>
      </c>
      <c r="L19" s="198">
        <v>1588.997028</v>
      </c>
      <c r="M19" s="198">
        <v>635.933269</v>
      </c>
      <c r="N19" s="198">
        <v>8527.1198320000003</v>
      </c>
      <c r="O19" s="198">
        <v>81180.946823999999</v>
      </c>
    </row>
    <row r="20" spans="3:15" x14ac:dyDescent="0.35">
      <c r="C20" s="193" t="s">
        <v>452</v>
      </c>
      <c r="D20" s="198">
        <v>4038022.5594299999</v>
      </c>
      <c r="E20" s="198">
        <v>4038022.5594299999</v>
      </c>
      <c r="F20" s="203">
        <v>0</v>
      </c>
      <c r="G20" s="198">
        <v>90084.012537000002</v>
      </c>
      <c r="H20" s="198">
        <v>90084.012537000002</v>
      </c>
      <c r="I20" s="198">
        <v>0</v>
      </c>
      <c r="J20" s="198">
        <v>0</v>
      </c>
      <c r="K20" s="198">
        <v>0</v>
      </c>
      <c r="L20" s="198">
        <v>0</v>
      </c>
      <c r="M20" s="198">
        <v>0</v>
      </c>
      <c r="N20" s="198">
        <v>0</v>
      </c>
      <c r="O20" s="198">
        <v>90084.012537000002</v>
      </c>
    </row>
    <row r="21" spans="3:15" x14ac:dyDescent="0.35">
      <c r="C21" s="189" t="s">
        <v>445</v>
      </c>
      <c r="D21" s="198">
        <v>0</v>
      </c>
      <c r="E21" s="198">
        <v>0</v>
      </c>
      <c r="F21" s="203">
        <v>0</v>
      </c>
      <c r="G21" s="198">
        <v>0</v>
      </c>
      <c r="H21" s="198">
        <v>0</v>
      </c>
      <c r="I21" s="198">
        <v>0</v>
      </c>
      <c r="J21" s="198">
        <v>0</v>
      </c>
      <c r="K21" s="198">
        <v>0</v>
      </c>
      <c r="L21" s="198">
        <v>0</v>
      </c>
      <c r="M21" s="198">
        <v>0</v>
      </c>
      <c r="N21" s="198">
        <v>0</v>
      </c>
      <c r="O21" s="198">
        <v>0</v>
      </c>
    </row>
    <row r="22" spans="3:15" x14ac:dyDescent="0.35">
      <c r="C22" s="189" t="s">
        <v>446</v>
      </c>
      <c r="D22" s="198">
        <v>3311198.6504270001</v>
      </c>
      <c r="E22" s="198">
        <v>3311198.6504270001</v>
      </c>
      <c r="F22" s="203">
        <v>0</v>
      </c>
      <c r="G22" s="198">
        <v>88917.244464000003</v>
      </c>
      <c r="H22" s="198">
        <v>88917.244464000003</v>
      </c>
      <c r="I22" s="198">
        <v>0</v>
      </c>
      <c r="J22" s="198">
        <v>0</v>
      </c>
      <c r="K22" s="198">
        <v>0</v>
      </c>
      <c r="L22" s="198">
        <v>0</v>
      </c>
      <c r="M22" s="198">
        <v>0</v>
      </c>
      <c r="N22" s="198">
        <v>0</v>
      </c>
      <c r="O22" s="198">
        <v>88917.244464000003</v>
      </c>
    </row>
    <row r="23" spans="3:15" x14ac:dyDescent="0.35">
      <c r="C23" s="189" t="s">
        <v>447</v>
      </c>
      <c r="D23" s="198">
        <v>458479.728321</v>
      </c>
      <c r="E23" s="198">
        <v>458479.728321</v>
      </c>
      <c r="F23" s="203">
        <v>0</v>
      </c>
      <c r="G23" s="198">
        <v>0</v>
      </c>
      <c r="H23" s="198">
        <v>0</v>
      </c>
      <c r="I23" s="198">
        <v>0</v>
      </c>
      <c r="J23" s="198">
        <v>0</v>
      </c>
      <c r="K23" s="198">
        <v>0</v>
      </c>
      <c r="L23" s="198">
        <v>0</v>
      </c>
      <c r="M23" s="198">
        <v>0</v>
      </c>
      <c r="N23" s="198">
        <v>0</v>
      </c>
      <c r="O23" s="198">
        <v>0</v>
      </c>
    </row>
    <row r="24" spans="3:15" x14ac:dyDescent="0.35">
      <c r="C24" s="189" t="s">
        <v>448</v>
      </c>
      <c r="D24" s="198">
        <v>44116.82877</v>
      </c>
      <c r="E24" s="198">
        <v>44116.82877</v>
      </c>
      <c r="F24" s="203">
        <v>0</v>
      </c>
      <c r="G24" s="198">
        <v>0</v>
      </c>
      <c r="H24" s="198">
        <v>0</v>
      </c>
      <c r="I24" s="198">
        <v>0</v>
      </c>
      <c r="J24" s="198">
        <v>0</v>
      </c>
      <c r="K24" s="198">
        <v>0</v>
      </c>
      <c r="L24" s="198">
        <v>0</v>
      </c>
      <c r="M24" s="198">
        <v>0</v>
      </c>
      <c r="N24" s="198">
        <v>0</v>
      </c>
      <c r="O24" s="198">
        <v>0</v>
      </c>
    </row>
    <row r="25" spans="3:15" x14ac:dyDescent="0.35">
      <c r="C25" s="189" t="s">
        <v>449</v>
      </c>
      <c r="D25" s="198">
        <v>224227.35191200001</v>
      </c>
      <c r="E25" s="198">
        <v>224227.35191200001</v>
      </c>
      <c r="F25" s="203">
        <v>0</v>
      </c>
      <c r="G25" s="198">
        <v>1166.768073</v>
      </c>
      <c r="H25" s="198">
        <v>1166.768073</v>
      </c>
      <c r="I25" s="198">
        <v>0</v>
      </c>
      <c r="J25" s="198">
        <v>0</v>
      </c>
      <c r="K25" s="198">
        <v>0</v>
      </c>
      <c r="L25" s="198">
        <v>0</v>
      </c>
      <c r="M25" s="198">
        <v>0</v>
      </c>
      <c r="N25" s="198">
        <v>0</v>
      </c>
      <c r="O25" s="198">
        <v>1166.768073</v>
      </c>
    </row>
    <row r="26" spans="3:15" x14ac:dyDescent="0.35">
      <c r="C26" s="193" t="s">
        <v>241</v>
      </c>
      <c r="D26" s="198">
        <v>4103893.8322899998</v>
      </c>
      <c r="E26" s="217"/>
      <c r="F26" s="218"/>
      <c r="G26" s="198">
        <v>36499.005978000001</v>
      </c>
      <c r="H26" s="217"/>
      <c r="I26" s="217"/>
      <c r="J26" s="217"/>
      <c r="K26" s="217"/>
      <c r="L26" s="217"/>
      <c r="M26" s="217"/>
      <c r="N26" s="217"/>
      <c r="O26" s="198">
        <v>36499.005978000001</v>
      </c>
    </row>
    <row r="27" spans="3:15" x14ac:dyDescent="0.35">
      <c r="C27" s="189" t="s">
        <v>445</v>
      </c>
      <c r="D27" s="198">
        <v>0</v>
      </c>
      <c r="E27" s="217"/>
      <c r="F27" s="218"/>
      <c r="G27" s="198">
        <v>0</v>
      </c>
      <c r="H27" s="217"/>
      <c r="I27" s="217"/>
      <c r="J27" s="217"/>
      <c r="K27" s="217"/>
      <c r="L27" s="217"/>
      <c r="M27" s="217"/>
      <c r="N27" s="217"/>
      <c r="O27" s="198">
        <v>0</v>
      </c>
    </row>
    <row r="28" spans="3:15" x14ac:dyDescent="0.35">
      <c r="C28" s="189" t="s">
        <v>446</v>
      </c>
      <c r="D28" s="198">
        <v>83897.828720000005</v>
      </c>
      <c r="E28" s="217"/>
      <c r="F28" s="218"/>
      <c r="G28" s="198">
        <v>0</v>
      </c>
      <c r="H28" s="217"/>
      <c r="I28" s="217"/>
      <c r="J28" s="217"/>
      <c r="K28" s="217"/>
      <c r="L28" s="217"/>
      <c r="M28" s="217"/>
      <c r="N28" s="217"/>
      <c r="O28" s="198">
        <v>0</v>
      </c>
    </row>
    <row r="29" spans="3:15" x14ac:dyDescent="0.35">
      <c r="C29" s="189" t="s">
        <v>447</v>
      </c>
      <c r="D29" s="198">
        <v>1453801.157536</v>
      </c>
      <c r="E29" s="217"/>
      <c r="F29" s="218"/>
      <c r="G29" s="198">
        <v>0</v>
      </c>
      <c r="H29" s="217"/>
      <c r="I29" s="217"/>
      <c r="J29" s="217"/>
      <c r="K29" s="217"/>
      <c r="L29" s="217"/>
      <c r="M29" s="217"/>
      <c r="N29" s="217"/>
      <c r="O29" s="198">
        <v>0</v>
      </c>
    </row>
    <row r="30" spans="3:15" x14ac:dyDescent="0.35">
      <c r="C30" s="189" t="s">
        <v>448</v>
      </c>
      <c r="D30" s="198">
        <v>221577.37787999999</v>
      </c>
      <c r="E30" s="217"/>
      <c r="F30" s="218"/>
      <c r="G30" s="198">
        <v>0.52493999999999996</v>
      </c>
      <c r="H30" s="217"/>
      <c r="I30" s="217"/>
      <c r="J30" s="217"/>
      <c r="K30" s="217"/>
      <c r="L30" s="217"/>
      <c r="M30" s="217"/>
      <c r="N30" s="217"/>
      <c r="O30" s="198">
        <v>0.52493999999999996</v>
      </c>
    </row>
    <row r="31" spans="3:15" x14ac:dyDescent="0.35">
      <c r="C31" s="189" t="s">
        <v>449</v>
      </c>
      <c r="D31" s="198">
        <v>1930483.5650289999</v>
      </c>
      <c r="E31" s="217"/>
      <c r="F31" s="218"/>
      <c r="G31" s="198">
        <v>33388.433658000002</v>
      </c>
      <c r="H31" s="217"/>
      <c r="I31" s="217"/>
      <c r="J31" s="217"/>
      <c r="K31" s="217"/>
      <c r="L31" s="217"/>
      <c r="M31" s="217"/>
      <c r="N31" s="217"/>
      <c r="O31" s="198">
        <v>33388.433658000002</v>
      </c>
    </row>
    <row r="32" spans="3:15" x14ac:dyDescent="0.35">
      <c r="C32" s="189" t="s">
        <v>451</v>
      </c>
      <c r="D32" s="198">
        <v>414133.90312500001</v>
      </c>
      <c r="E32" s="217"/>
      <c r="F32" s="218"/>
      <c r="G32" s="198">
        <v>3110.04738</v>
      </c>
      <c r="H32" s="217"/>
      <c r="I32" s="217"/>
      <c r="J32" s="217"/>
      <c r="K32" s="217"/>
      <c r="L32" s="217"/>
      <c r="M32" s="217"/>
      <c r="N32" s="217"/>
      <c r="O32" s="198">
        <v>3110.04738</v>
      </c>
    </row>
    <row r="33" spans="3:15" ht="15" thickBot="1" x14ac:dyDescent="0.4">
      <c r="C33" s="190" t="s">
        <v>15</v>
      </c>
      <c r="D33" s="199">
        <v>17183600.145211</v>
      </c>
      <c r="E33" s="199">
        <v>13053668.521919001</v>
      </c>
      <c r="F33" s="204">
        <v>26037.791002000002</v>
      </c>
      <c r="G33" s="199">
        <v>301726.68157000002</v>
      </c>
      <c r="H33" s="199">
        <v>189169.78041100001</v>
      </c>
      <c r="I33" s="199">
        <v>20921.860208999999</v>
      </c>
      <c r="J33" s="199">
        <v>26017.150259999999</v>
      </c>
      <c r="K33" s="199">
        <v>8964.0013290000006</v>
      </c>
      <c r="L33" s="199">
        <v>4757.332778</v>
      </c>
      <c r="M33" s="199">
        <v>851.56025899999997</v>
      </c>
      <c r="N33" s="199">
        <v>14542.994665</v>
      </c>
      <c r="O33" s="199">
        <v>296770.14037400001</v>
      </c>
    </row>
  </sheetData>
  <sheetProtection algorithmName="SHA-512" hashValue="NpqqGF34+KgvOjaxNuB1T5xWXOkWp5Lav2gBr/dHIlc/XJsRIKdEiFdztdpgIl+kp5v1Q44kwv6cfyRf/Hkm8A==" saltValue="6/AKGMV0OQfmDvnSHrv0Mw==" spinCount="100000" sheet="1" objects="1" scenarios="1"/>
  <mergeCells count="6">
    <mergeCell ref="D9:O9"/>
    <mergeCell ref="D10:F10"/>
    <mergeCell ref="G10:O10"/>
    <mergeCell ref="C8:O8"/>
    <mergeCell ref="B6:C6"/>
    <mergeCell ref="C9:C11"/>
  </mergeCells>
  <hyperlinks>
    <hyperlink ref="B2" location="Tartalom!A1" display="Back to contents page" xr:uid="{214789A2-7D34-4D75-9B5F-6E14B17D57FA}"/>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22">
    <tabColor rgb="FF92D050"/>
  </sheetPr>
  <dimension ref="B1:E19"/>
  <sheetViews>
    <sheetView showGridLines="0" workbookViewId="0">
      <selection activeCell="B4" sqref="B4"/>
    </sheetView>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8" t="s">
        <v>0</v>
      </c>
      <c r="C2" s="112"/>
    </row>
    <row r="3" spans="2:5" x14ac:dyDescent="0.35">
      <c r="B3" s="1"/>
      <c r="C3" s="1"/>
    </row>
    <row r="4" spans="2:5" ht="15.5" x14ac:dyDescent="0.35">
      <c r="B4" s="19" t="s">
        <v>491</v>
      </c>
      <c r="C4" s="2"/>
    </row>
    <row r="5" spans="2:5" ht="2.15" customHeight="1" x14ac:dyDescent="0.35">
      <c r="B5" s="1"/>
      <c r="C5" s="1"/>
    </row>
    <row r="6" spans="2:5" ht="2.15" customHeight="1" x14ac:dyDescent="0.35">
      <c r="B6" s="441"/>
      <c r="C6" s="441"/>
    </row>
    <row r="7" spans="2:5" ht="2.15" customHeight="1" x14ac:dyDescent="0.35">
      <c r="B7" s="3"/>
      <c r="C7" s="4"/>
    </row>
    <row r="8" spans="2:5" ht="15" thickBot="1" x14ac:dyDescent="0.4">
      <c r="B8" s="32"/>
      <c r="C8" s="450">
        <f>+Tartalom!B3</f>
        <v>44926</v>
      </c>
      <c r="D8" s="450"/>
      <c r="E8" s="450"/>
    </row>
    <row r="9" spans="2:5" ht="15.75" customHeight="1" thickBot="1" x14ac:dyDescent="0.4">
      <c r="C9" s="511" t="s">
        <v>2</v>
      </c>
      <c r="D9" s="513" t="s">
        <v>504</v>
      </c>
      <c r="E9" s="513"/>
    </row>
    <row r="10" spans="2:5" ht="34.5" customHeight="1" thickBot="1" x14ac:dyDescent="0.4">
      <c r="C10" s="512"/>
      <c r="D10" s="47" t="s">
        <v>505</v>
      </c>
      <c r="E10" s="44" t="s">
        <v>506</v>
      </c>
    </row>
    <row r="11" spans="2:5" ht="15.75" customHeight="1" x14ac:dyDescent="0.35">
      <c r="C11" s="48" t="s">
        <v>507</v>
      </c>
      <c r="D11" s="239">
        <v>0</v>
      </c>
      <c r="E11" s="239">
        <v>0</v>
      </c>
    </row>
    <row r="12" spans="2:5" x14ac:dyDescent="0.35">
      <c r="C12" s="46" t="s">
        <v>508</v>
      </c>
      <c r="D12" s="240">
        <v>0</v>
      </c>
      <c r="E12" s="240">
        <v>0</v>
      </c>
    </row>
    <row r="13" spans="2:5" x14ac:dyDescent="0.35">
      <c r="C13" s="225" t="s">
        <v>509</v>
      </c>
      <c r="D13" s="241">
        <v>0</v>
      </c>
      <c r="E13" s="241">
        <v>0</v>
      </c>
    </row>
    <row r="14" spans="2:5" x14ac:dyDescent="0.35">
      <c r="C14" s="225" t="s">
        <v>510</v>
      </c>
      <c r="D14" s="241">
        <v>0</v>
      </c>
      <c r="E14" s="241">
        <v>0</v>
      </c>
    </row>
    <row r="15" spans="2:5" x14ac:dyDescent="0.35">
      <c r="C15" s="225" t="s">
        <v>511</v>
      </c>
      <c r="D15" s="241">
        <v>0</v>
      </c>
      <c r="E15" s="241">
        <v>0</v>
      </c>
    </row>
    <row r="16" spans="2:5" x14ac:dyDescent="0.35">
      <c r="C16" s="225" t="s">
        <v>512</v>
      </c>
      <c r="D16" s="240">
        <v>0</v>
      </c>
      <c r="E16" s="241">
        <v>0</v>
      </c>
    </row>
    <row r="17" spans="3:5" x14ac:dyDescent="0.35">
      <c r="C17" s="225" t="s">
        <v>513</v>
      </c>
      <c r="D17" s="240">
        <v>0</v>
      </c>
      <c r="E17" s="240">
        <v>0</v>
      </c>
    </row>
    <row r="18" spans="3:5" ht="15" thickBot="1" x14ac:dyDescent="0.4">
      <c r="C18" s="226" t="s">
        <v>15</v>
      </c>
      <c r="D18" s="242">
        <v>0</v>
      </c>
      <c r="E18" s="242">
        <v>0</v>
      </c>
    </row>
    <row r="19" spans="3:5" x14ac:dyDescent="0.35">
      <c r="C19" s="221"/>
    </row>
  </sheetData>
  <sheetProtection algorithmName="SHA-512" hashValue="qOpbWxoNjGRY2wnCKCZS87l6cnTk2py72JYuWIXmbTiy/7r/QRNxNINBNinC6spDsNX9rm7SJiNl2hlsD1MUeQ==" saltValue="djNPKWfpXGW1y/5GExespQ==" spinCount="100000" sheet="1" objects="1" scenarios="1"/>
  <mergeCells count="4">
    <mergeCell ref="C8:E8"/>
    <mergeCell ref="B6:C6"/>
    <mergeCell ref="C9:C10"/>
    <mergeCell ref="D9:E9"/>
  </mergeCells>
  <hyperlinks>
    <hyperlink ref="B2" location="Tartalom!A1" display="Back to contents page" xr:uid="{B724FADD-79D0-41D3-A24C-21347F631064}"/>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23">
    <tabColor rgb="FF92D050"/>
  </sheetPr>
  <dimension ref="B1:J17"/>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 min="10" max="10" width="10.26953125" bestFit="1" customWidth="1"/>
  </cols>
  <sheetData>
    <row r="1" spans="2:10" ht="12.75" customHeight="1" x14ac:dyDescent="0.35"/>
    <row r="2" spans="2:10" x14ac:dyDescent="0.35">
      <c r="B2" s="188" t="s">
        <v>0</v>
      </c>
      <c r="C2" s="112"/>
    </row>
    <row r="3" spans="2:10" x14ac:dyDescent="0.35">
      <c r="B3" s="1"/>
      <c r="C3" s="1"/>
    </row>
    <row r="4" spans="2:10" ht="15.5" x14ac:dyDescent="0.35">
      <c r="B4" s="19" t="s">
        <v>514</v>
      </c>
      <c r="C4" s="2"/>
    </row>
    <row r="5" spans="2:10" x14ac:dyDescent="0.35">
      <c r="B5" s="1"/>
      <c r="C5" s="1"/>
    </row>
    <row r="6" spans="2:10" x14ac:dyDescent="0.35">
      <c r="B6" s="441"/>
      <c r="C6" s="441"/>
      <c r="D6" s="441"/>
      <c r="E6" s="441"/>
      <c r="F6" s="441"/>
      <c r="G6" s="441"/>
      <c r="H6" s="441"/>
    </row>
    <row r="7" spans="2:10" x14ac:dyDescent="0.35">
      <c r="B7" s="3"/>
      <c r="C7" s="4"/>
    </row>
    <row r="8" spans="2:10" ht="15" thickBot="1" x14ac:dyDescent="0.4">
      <c r="B8" s="32"/>
      <c r="C8" s="450">
        <f>+Tartalom!B3</f>
        <v>44926</v>
      </c>
      <c r="D8" s="450"/>
      <c r="E8" s="450"/>
      <c r="F8" s="450"/>
      <c r="G8" s="450"/>
      <c r="H8" s="450"/>
    </row>
    <row r="9" spans="2:10" ht="15" customHeight="1" thickBot="1" x14ac:dyDescent="0.4">
      <c r="B9" s="32"/>
      <c r="C9" s="443" t="s">
        <v>2</v>
      </c>
      <c r="D9" s="516" t="s">
        <v>519</v>
      </c>
      <c r="E9" s="514" t="s">
        <v>520</v>
      </c>
      <c r="F9" s="515"/>
      <c r="G9" s="515"/>
      <c r="H9" s="515"/>
    </row>
    <row r="10" spans="2:10" ht="21.75" customHeight="1" x14ac:dyDescent="0.35">
      <c r="C10" s="521"/>
      <c r="D10" s="517"/>
      <c r="E10" s="94"/>
      <c r="F10" s="519" t="s">
        <v>522</v>
      </c>
      <c r="G10" s="519" t="s">
        <v>523</v>
      </c>
      <c r="H10" s="519"/>
    </row>
    <row r="11" spans="2:10" ht="34.5" customHeight="1" thickBot="1" x14ac:dyDescent="0.4">
      <c r="C11" s="444"/>
      <c r="D11" s="518"/>
      <c r="E11" s="83"/>
      <c r="F11" s="520"/>
      <c r="G11" s="233"/>
      <c r="H11" s="83" t="s">
        <v>521</v>
      </c>
    </row>
    <row r="12" spans="2:10" x14ac:dyDescent="0.35">
      <c r="C12" s="10" t="s">
        <v>515</v>
      </c>
      <c r="D12" s="431">
        <v>6965990.076067063</v>
      </c>
      <c r="E12" s="57">
        <v>1538567.0065863873</v>
      </c>
      <c r="F12" s="57">
        <v>44800.037013358269</v>
      </c>
      <c r="G12" s="57">
        <v>1493766.9695730291</v>
      </c>
      <c r="H12" s="57"/>
      <c r="J12" s="435"/>
    </row>
    <row r="13" spans="2:10" x14ac:dyDescent="0.35">
      <c r="C13" s="10" t="s">
        <v>516</v>
      </c>
      <c r="D13" s="431">
        <v>4074901.9136150321</v>
      </c>
      <c r="E13" s="57">
        <v>136048.47472195997</v>
      </c>
      <c r="F13" s="57">
        <v>0</v>
      </c>
      <c r="G13" s="57">
        <v>136048.47472195997</v>
      </c>
      <c r="H13" s="57"/>
      <c r="J13" s="435"/>
    </row>
    <row r="14" spans="2:10" x14ac:dyDescent="0.35">
      <c r="C14" s="24" t="s">
        <v>517</v>
      </c>
      <c r="D14" s="431">
        <v>11040891.989682095</v>
      </c>
      <c r="E14" s="57">
        <v>1674615.4442949891</v>
      </c>
      <c r="F14" s="57">
        <v>44800</v>
      </c>
      <c r="G14" s="57">
        <v>1629815.4442949891</v>
      </c>
      <c r="H14" s="57"/>
      <c r="J14" s="435"/>
    </row>
    <row r="15" spans="2:10" ht="15" thickBot="1" x14ac:dyDescent="0.4">
      <c r="C15" s="231" t="s">
        <v>518</v>
      </c>
      <c r="D15" s="238">
        <v>102872.50695397833</v>
      </c>
      <c r="E15" s="78">
        <v>28537.809060869924</v>
      </c>
      <c r="F15" s="78">
        <v>24.578264915215609</v>
      </c>
      <c r="G15" s="78">
        <v>28513.230795954707</v>
      </c>
      <c r="H15" s="78"/>
    </row>
    <row r="16" spans="2:10" x14ac:dyDescent="0.35">
      <c r="C16" s="31" t="s">
        <v>818</v>
      </c>
      <c r="D16" s="50"/>
      <c r="E16" s="50"/>
      <c r="F16" s="50"/>
      <c r="G16" s="50"/>
      <c r="H16" s="50"/>
    </row>
    <row r="17" spans="3:3" x14ac:dyDescent="0.35">
      <c r="C17" s="357"/>
    </row>
  </sheetData>
  <sheetProtection algorithmName="SHA-512" hashValue="hlIWaQDrLi4H97H4N1gFF00Kn7zj960GEy74ihzXoZcMaryUlyGirZ2PbGJ/Y0vxQcbq1CrLWiCXO1SvlhPa3Q==" saltValue="leS27UjwRLabfWJxMCLJSQ=="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8EB20122-3F5D-4AAF-9CD8-7ECCE8A6E3B6}"/>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24">
    <tabColor rgb="FF92D050"/>
  </sheetPr>
  <dimension ref="B1:I29"/>
  <sheetViews>
    <sheetView showGridLines="0" zoomScale="85" zoomScaleNormal="85" workbookViewId="0">
      <selection activeCell="B4" sqref="B4"/>
    </sheetView>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8" t="s">
        <v>0</v>
      </c>
      <c r="C2" s="112"/>
    </row>
    <row r="3" spans="2:9" x14ac:dyDescent="0.35">
      <c r="B3" s="1"/>
      <c r="C3" s="1"/>
    </row>
    <row r="4" spans="2:9" ht="15.5" x14ac:dyDescent="0.35">
      <c r="B4" s="19" t="s">
        <v>524</v>
      </c>
      <c r="C4" s="2"/>
    </row>
    <row r="5" spans="2:9" ht="2.15" customHeight="1" x14ac:dyDescent="0.35">
      <c r="B5" s="1"/>
      <c r="C5" s="1"/>
    </row>
    <row r="6" spans="2:9" ht="2.15" customHeight="1" x14ac:dyDescent="0.35">
      <c r="B6" s="441"/>
      <c r="C6" s="441"/>
      <c r="D6" s="441"/>
      <c r="E6" s="441"/>
      <c r="F6" s="441"/>
      <c r="G6" s="441"/>
      <c r="H6" s="441"/>
    </row>
    <row r="7" spans="2:9" ht="2.15" customHeight="1" x14ac:dyDescent="0.35">
      <c r="B7" s="3"/>
      <c r="C7" s="4"/>
    </row>
    <row r="8" spans="2:9" ht="15" thickBot="1" x14ac:dyDescent="0.4">
      <c r="B8" s="32"/>
      <c r="C8" s="450">
        <f>+Tartalom!B3</f>
        <v>44926</v>
      </c>
      <c r="D8" s="450"/>
      <c r="E8" s="450"/>
      <c r="F8" s="450"/>
      <c r="G8" s="450"/>
      <c r="H8" s="450"/>
      <c r="I8" s="450"/>
    </row>
    <row r="9" spans="2:9" ht="49.5" customHeight="1" thickBot="1" x14ac:dyDescent="0.4">
      <c r="B9" s="32"/>
      <c r="C9" s="443" t="s">
        <v>2</v>
      </c>
      <c r="D9" s="445" t="s">
        <v>525</v>
      </c>
      <c r="E9" s="445"/>
      <c r="F9" s="445" t="s">
        <v>526</v>
      </c>
      <c r="G9" s="445"/>
      <c r="H9" s="445" t="s">
        <v>527</v>
      </c>
      <c r="I9" s="445"/>
    </row>
    <row r="10" spans="2:9" ht="45" customHeight="1" thickBot="1" x14ac:dyDescent="0.4">
      <c r="C10" s="444" t="s">
        <v>528</v>
      </c>
      <c r="D10" s="23" t="s">
        <v>529</v>
      </c>
      <c r="E10" s="23" t="s">
        <v>530</v>
      </c>
      <c r="F10" s="23" t="s">
        <v>529</v>
      </c>
      <c r="G10" s="23" t="s">
        <v>530</v>
      </c>
      <c r="H10" s="23" t="s">
        <v>531</v>
      </c>
      <c r="I10" s="23" t="s">
        <v>532</v>
      </c>
    </row>
    <row r="11" spans="2:9" x14ac:dyDescent="0.35">
      <c r="C11" s="10" t="s">
        <v>533</v>
      </c>
      <c r="D11" s="57">
        <v>4638401.5792124365</v>
      </c>
      <c r="E11" s="57">
        <v>0</v>
      </c>
      <c r="F11" s="57">
        <v>6181456.7681322116</v>
      </c>
      <c r="G11" s="57">
        <v>37209.418749858007</v>
      </c>
      <c r="H11" s="57">
        <v>339458.44218650227</v>
      </c>
      <c r="I11" s="235">
        <v>5.4587017856428922E-2</v>
      </c>
    </row>
    <row r="12" spans="2:9" ht="20.5" customHeight="1" x14ac:dyDescent="0.35">
      <c r="C12" s="10" t="s">
        <v>534</v>
      </c>
      <c r="D12" s="57">
        <v>74268.679752888303</v>
      </c>
      <c r="E12" s="57">
        <v>16545.054507000004</v>
      </c>
      <c r="F12" s="57">
        <v>70738.543260701656</v>
      </c>
      <c r="G12" s="57">
        <v>6570.7539574209995</v>
      </c>
      <c r="H12" s="57">
        <v>15621.554869561343</v>
      </c>
      <c r="I12" s="235">
        <v>0.20206566909392856</v>
      </c>
    </row>
    <row r="13" spans="2:9" x14ac:dyDescent="0.35">
      <c r="C13" s="10" t="s">
        <v>535</v>
      </c>
      <c r="D13" s="57">
        <v>55003.80877859849</v>
      </c>
      <c r="E13" s="57">
        <v>40064.943213042505</v>
      </c>
      <c r="F13" s="57">
        <v>43072.59145349099</v>
      </c>
      <c r="G13" s="57">
        <v>7964.0425912085011</v>
      </c>
      <c r="H13" s="57">
        <v>42986.36957199849</v>
      </c>
      <c r="I13" s="235">
        <v>0.84226498037369935</v>
      </c>
    </row>
    <row r="14" spans="2:9" x14ac:dyDescent="0.35">
      <c r="C14" s="10" t="s">
        <v>536</v>
      </c>
      <c r="D14" s="57">
        <v>0</v>
      </c>
      <c r="E14" s="57">
        <v>0</v>
      </c>
      <c r="F14" s="57">
        <v>0</v>
      </c>
      <c r="G14" s="57">
        <v>0</v>
      </c>
      <c r="H14" s="57">
        <v>0</v>
      </c>
      <c r="I14" s="235">
        <v>0</v>
      </c>
    </row>
    <row r="15" spans="2:9" x14ac:dyDescent="0.35">
      <c r="C15" s="10" t="s">
        <v>537</v>
      </c>
      <c r="D15" s="57">
        <v>0</v>
      </c>
      <c r="E15" s="57">
        <v>0</v>
      </c>
      <c r="F15" s="57">
        <v>0</v>
      </c>
      <c r="G15" s="57">
        <v>0</v>
      </c>
      <c r="H15" s="57">
        <v>0</v>
      </c>
      <c r="I15" s="235">
        <v>0</v>
      </c>
    </row>
    <row r="16" spans="2:9" x14ac:dyDescent="0.35">
      <c r="C16" s="10" t="s">
        <v>538</v>
      </c>
      <c r="D16" s="57">
        <v>2735117.0970111038</v>
      </c>
      <c r="E16" s="57">
        <v>1446674.3193977706</v>
      </c>
      <c r="F16" s="57">
        <v>2773591.468544506</v>
      </c>
      <c r="G16" s="57">
        <v>1228940.9182047553</v>
      </c>
      <c r="H16" s="57">
        <v>1067241.2757279198</v>
      </c>
      <c r="I16" s="235">
        <v>0.26664150907588324</v>
      </c>
    </row>
    <row r="17" spans="3:9" x14ac:dyDescent="0.35">
      <c r="C17" s="10" t="s">
        <v>539</v>
      </c>
      <c r="D17" s="57">
        <v>3503665.1805519201</v>
      </c>
      <c r="E17" s="57">
        <v>1877390.218068833</v>
      </c>
      <c r="F17" s="57">
        <v>2792874.5874834089</v>
      </c>
      <c r="G17" s="57">
        <v>631025.54785193189</v>
      </c>
      <c r="H17" s="57">
        <v>3315074.9476210973</v>
      </c>
      <c r="I17" s="235">
        <v>0.96821601582617867</v>
      </c>
    </row>
    <row r="18" spans="3:9" x14ac:dyDescent="0.35">
      <c r="C18" s="10" t="s">
        <v>279</v>
      </c>
      <c r="D18" s="57">
        <v>1431671.7808195686</v>
      </c>
      <c r="E18" s="57">
        <v>420103.25545972021</v>
      </c>
      <c r="F18" s="57">
        <v>561755.36508985574</v>
      </c>
      <c r="G18" s="57">
        <v>73685.696692105601</v>
      </c>
      <c r="H18" s="57">
        <v>470356.83282753604</v>
      </c>
      <c r="I18" s="235">
        <v>0.74020528592930213</v>
      </c>
    </row>
    <row r="19" spans="3:9" x14ac:dyDescent="0.35">
      <c r="C19" s="10" t="s">
        <v>540</v>
      </c>
      <c r="D19" s="57">
        <v>880516.93125509867</v>
      </c>
      <c r="E19" s="57">
        <v>234723.18121997159</v>
      </c>
      <c r="F19" s="57">
        <v>880516.93125509867</v>
      </c>
      <c r="G19" s="57">
        <v>103280.05694625506</v>
      </c>
      <c r="H19" s="57">
        <v>789351.41259310453</v>
      </c>
      <c r="I19" s="235">
        <v>0.80235193038784547</v>
      </c>
    </row>
    <row r="20" spans="3:9" x14ac:dyDescent="0.35">
      <c r="C20" s="10" t="s">
        <v>282</v>
      </c>
      <c r="D20" s="57">
        <v>132157.90014203507</v>
      </c>
      <c r="E20" s="57">
        <v>33981.746369633685</v>
      </c>
      <c r="F20" s="57">
        <v>103613.80595016517</v>
      </c>
      <c r="G20" s="57">
        <v>1254.7676613698804</v>
      </c>
      <c r="H20" s="57">
        <v>114212.82503100541</v>
      </c>
      <c r="I20" s="235">
        <v>1.0891044008482873</v>
      </c>
    </row>
    <row r="21" spans="3:9" x14ac:dyDescent="0.35">
      <c r="C21" s="10" t="s">
        <v>541</v>
      </c>
      <c r="D21" s="57">
        <v>1492791.2999401852</v>
      </c>
      <c r="E21" s="57">
        <v>47286.418787820003</v>
      </c>
      <c r="F21" s="57">
        <v>1491174.0461404999</v>
      </c>
      <c r="G21" s="57">
        <v>17841.777340909997</v>
      </c>
      <c r="H21" s="57">
        <v>2263523.7352221152</v>
      </c>
      <c r="I21" s="235">
        <v>1.5000000000000002</v>
      </c>
    </row>
    <row r="22" spans="3:9" x14ac:dyDescent="0.35">
      <c r="C22" s="10" t="s">
        <v>542</v>
      </c>
      <c r="D22" s="57">
        <v>381249.48653244367</v>
      </c>
      <c r="E22" s="57">
        <v>0</v>
      </c>
      <c r="F22" s="57">
        <v>381249.48653244367</v>
      </c>
      <c r="G22" s="57">
        <v>0</v>
      </c>
      <c r="H22" s="57">
        <v>39554.575663000003</v>
      </c>
      <c r="I22" s="235">
        <v>0.10374984638735764</v>
      </c>
    </row>
    <row r="23" spans="3:9" ht="20" x14ac:dyDescent="0.35">
      <c r="C23" s="10" t="s">
        <v>543</v>
      </c>
      <c r="D23" s="57">
        <v>0</v>
      </c>
      <c r="E23" s="57">
        <v>0</v>
      </c>
      <c r="F23" s="57">
        <v>0</v>
      </c>
      <c r="G23" s="57">
        <v>0</v>
      </c>
      <c r="H23" s="57">
        <v>0</v>
      </c>
      <c r="I23" s="235">
        <v>0</v>
      </c>
    </row>
    <row r="24" spans="3:9" ht="20" x14ac:dyDescent="0.35">
      <c r="C24" s="10" t="s">
        <v>544</v>
      </c>
      <c r="D24" s="57">
        <v>38955.904669629715</v>
      </c>
      <c r="E24" s="57">
        <v>0</v>
      </c>
      <c r="F24" s="57">
        <v>38955.904669629715</v>
      </c>
      <c r="G24" s="57">
        <v>0</v>
      </c>
      <c r="H24" s="57">
        <v>38955.904669629715</v>
      </c>
      <c r="I24" s="235">
        <v>1</v>
      </c>
    </row>
    <row r="25" spans="3:9" x14ac:dyDescent="0.35">
      <c r="C25" s="10" t="s">
        <v>545</v>
      </c>
      <c r="D25" s="57">
        <v>171694.70315453561</v>
      </c>
      <c r="E25" s="57">
        <v>0</v>
      </c>
      <c r="F25" s="57">
        <v>171694.70315453561</v>
      </c>
      <c r="G25" s="57">
        <v>0</v>
      </c>
      <c r="H25" s="57">
        <v>175652.12897716847</v>
      </c>
      <c r="I25" s="235">
        <v>1.0230492015765387</v>
      </c>
    </row>
    <row r="26" spans="3:9" x14ac:dyDescent="0.35">
      <c r="C26" s="10" t="s">
        <v>546</v>
      </c>
      <c r="D26" s="57">
        <v>434359.73163616669</v>
      </c>
      <c r="E26" s="57">
        <v>0</v>
      </c>
      <c r="F26" s="57">
        <v>434359.73163616669</v>
      </c>
      <c r="G26" s="57">
        <v>0</v>
      </c>
      <c r="H26" s="57">
        <v>335671.25978228077</v>
      </c>
      <c r="I26" s="235">
        <v>0.77279553175396454</v>
      </c>
    </row>
    <row r="27" spans="3:9" ht="15" thickBot="1" x14ac:dyDescent="0.4">
      <c r="C27" s="234" t="s">
        <v>15</v>
      </c>
      <c r="D27" s="61">
        <v>15969854.083456611</v>
      </c>
      <c r="E27" s="61">
        <v>4116769.1370237917</v>
      </c>
      <c r="F27" s="61">
        <v>15925053.933302714</v>
      </c>
      <c r="G27" s="61">
        <v>2107772.9799958151</v>
      </c>
      <c r="H27" s="61">
        <v>9007661.2647429202</v>
      </c>
      <c r="I27" s="236">
        <v>0.49951465225344732</v>
      </c>
    </row>
    <row r="28" spans="3:9" x14ac:dyDescent="0.35">
      <c r="C28" s="10" t="s">
        <v>980</v>
      </c>
    </row>
    <row r="29" spans="3:9" x14ac:dyDescent="0.35">
      <c r="C29" s="357"/>
    </row>
  </sheetData>
  <sheetProtection algorithmName="SHA-512" hashValue="zDTr2FtO3Kt/z8kIXPhDgQHDIOrWnsZE1Yi5fhFTVBtjEWCOO0/+gvRvCjyNCB91FYhcoK1a/JWtFUds4OzW+g==" saltValue="kBkV2KoqP3/yLNDS0BoP4w==" spinCount="100000" sheet="1" objects="1" scenarios="1"/>
  <mergeCells count="6">
    <mergeCell ref="C8:I8"/>
    <mergeCell ref="B6:H6"/>
    <mergeCell ref="C9:C10"/>
    <mergeCell ref="D9:E9"/>
    <mergeCell ref="F9:G9"/>
    <mergeCell ref="H9:I9"/>
  </mergeCells>
  <hyperlinks>
    <hyperlink ref="B2" location="Tartalom!A1" display="Back to contents page" xr:uid="{C7C2822E-63EE-46E9-BA7B-FBBE1CABDA51}"/>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25">
    <tabColor rgb="FF92D050"/>
  </sheetPr>
  <dimension ref="B1:S29"/>
  <sheetViews>
    <sheetView showGridLines="0" zoomScale="70" zoomScaleNormal="70" workbookViewId="0">
      <selection activeCell="B4" sqref="B4"/>
    </sheetView>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8" t="s">
        <v>0</v>
      </c>
      <c r="C2" s="112"/>
    </row>
    <row r="3" spans="2:19" x14ac:dyDescent="0.35">
      <c r="B3" s="1"/>
      <c r="C3" s="1"/>
    </row>
    <row r="4" spans="2:19" ht="15.5" x14ac:dyDescent="0.35">
      <c r="B4" s="19" t="s">
        <v>547</v>
      </c>
      <c r="C4" s="2"/>
    </row>
    <row r="5" spans="2:19" ht="2.15" customHeight="1" x14ac:dyDescent="0.35">
      <c r="B5" s="1"/>
      <c r="C5" s="1"/>
    </row>
    <row r="6" spans="2:19" ht="2.15" customHeight="1" x14ac:dyDescent="0.35">
      <c r="B6" s="441"/>
      <c r="C6" s="441"/>
      <c r="D6" s="441"/>
      <c r="E6" s="441"/>
      <c r="F6" s="441"/>
      <c r="G6" s="441"/>
      <c r="H6" s="441"/>
      <c r="I6" s="441"/>
    </row>
    <row r="7" spans="2:19" ht="2.15" customHeight="1" x14ac:dyDescent="0.35">
      <c r="B7" s="3"/>
      <c r="C7" s="4"/>
    </row>
    <row r="8" spans="2:19" ht="15" thickBot="1" x14ac:dyDescent="0.4">
      <c r="B8" s="32"/>
      <c r="C8" s="450">
        <f>+Tartalom!B3</f>
        <v>44926</v>
      </c>
      <c r="D8" s="450"/>
      <c r="E8" s="450"/>
      <c r="F8" s="450"/>
      <c r="G8" s="450"/>
      <c r="H8" s="450"/>
      <c r="I8" s="450"/>
      <c r="J8" s="450"/>
      <c r="K8" s="450"/>
      <c r="L8" s="450"/>
      <c r="M8" s="450"/>
      <c r="N8" s="450"/>
      <c r="O8" s="450"/>
      <c r="P8" s="450"/>
      <c r="Q8" s="450"/>
      <c r="R8" s="450"/>
      <c r="S8" s="450"/>
    </row>
    <row r="9" spans="2:19" ht="15" thickBot="1" x14ac:dyDescent="0.4">
      <c r="B9" s="32"/>
      <c r="C9" s="443" t="s">
        <v>2</v>
      </c>
      <c r="D9" s="445" t="s">
        <v>548</v>
      </c>
      <c r="E9" s="445"/>
      <c r="F9" s="445"/>
      <c r="G9" s="445"/>
      <c r="H9" s="445"/>
      <c r="I9" s="445"/>
      <c r="J9" s="445"/>
      <c r="K9" s="445"/>
      <c r="L9" s="445"/>
      <c r="M9" s="445"/>
      <c r="N9" s="445"/>
      <c r="O9" s="445"/>
      <c r="P9" s="445"/>
      <c r="Q9" s="445"/>
      <c r="R9" s="28"/>
      <c r="S9" s="28"/>
    </row>
    <row r="10" spans="2:19" ht="23.5" thickBot="1" x14ac:dyDescent="0.4">
      <c r="C10" s="444" t="s">
        <v>528</v>
      </c>
      <c r="D10" s="237">
        <v>0</v>
      </c>
      <c r="E10" s="237">
        <v>0.02</v>
      </c>
      <c r="F10" s="237">
        <v>0.04</v>
      </c>
      <c r="G10" s="237">
        <v>0.1</v>
      </c>
      <c r="H10" s="237">
        <v>0.2</v>
      </c>
      <c r="I10" s="237">
        <v>0.35</v>
      </c>
      <c r="J10" s="237">
        <v>0.5</v>
      </c>
      <c r="K10" s="237">
        <v>0.7</v>
      </c>
      <c r="L10" s="237">
        <v>0.75</v>
      </c>
      <c r="M10" s="237">
        <v>1</v>
      </c>
      <c r="N10" s="237">
        <v>1.5</v>
      </c>
      <c r="O10" s="237">
        <v>2.5</v>
      </c>
      <c r="P10" s="237">
        <v>3.7</v>
      </c>
      <c r="Q10" s="237">
        <v>12.5</v>
      </c>
      <c r="R10" s="23" t="s">
        <v>15</v>
      </c>
      <c r="S10" s="23" t="s">
        <v>819</v>
      </c>
    </row>
    <row r="11" spans="2:19" ht="19" customHeight="1" x14ac:dyDescent="0.35">
      <c r="C11" s="10" t="s">
        <v>533</v>
      </c>
      <c r="D11" s="57">
        <v>5741766.1570808636</v>
      </c>
      <c r="E11" s="57">
        <v>0</v>
      </c>
      <c r="F11" s="57">
        <v>0</v>
      </c>
      <c r="G11" s="57">
        <v>0</v>
      </c>
      <c r="H11" s="57">
        <v>2035.7221874495999</v>
      </c>
      <c r="I11" s="57">
        <v>0</v>
      </c>
      <c r="J11" s="57">
        <v>272367.05429963936</v>
      </c>
      <c r="K11" s="57">
        <v>0</v>
      </c>
      <c r="L11" s="57">
        <v>0</v>
      </c>
      <c r="M11" s="57">
        <v>201756.21874395252</v>
      </c>
      <c r="N11" s="57">
        <v>741.03457015999982</v>
      </c>
      <c r="O11" s="57">
        <v>0</v>
      </c>
      <c r="P11" s="57">
        <v>0</v>
      </c>
      <c r="Q11" s="57">
        <v>0</v>
      </c>
      <c r="R11" s="64">
        <v>6218666.1868820656</v>
      </c>
      <c r="S11" s="57">
        <v>6177397.1288530659</v>
      </c>
    </row>
    <row r="12" spans="2:19" ht="22.5" customHeight="1" x14ac:dyDescent="0.35">
      <c r="C12" s="10" t="s">
        <v>534</v>
      </c>
      <c r="D12" s="57">
        <v>0</v>
      </c>
      <c r="E12" s="57">
        <v>0</v>
      </c>
      <c r="F12" s="57">
        <v>0</v>
      </c>
      <c r="G12" s="57">
        <v>0</v>
      </c>
      <c r="H12" s="57">
        <v>77109.633526701669</v>
      </c>
      <c r="I12" s="57">
        <v>0</v>
      </c>
      <c r="J12" s="57">
        <v>0</v>
      </c>
      <c r="K12" s="57">
        <v>0</v>
      </c>
      <c r="L12" s="57">
        <v>0</v>
      </c>
      <c r="M12" s="57">
        <v>199.61928242099992</v>
      </c>
      <c r="N12" s="57">
        <v>0</v>
      </c>
      <c r="O12" s="57">
        <v>0</v>
      </c>
      <c r="P12" s="57">
        <v>0</v>
      </c>
      <c r="Q12" s="57">
        <v>0</v>
      </c>
      <c r="R12" s="64">
        <v>77309.25280912267</v>
      </c>
      <c r="S12" s="57">
        <v>77309.25280912267</v>
      </c>
    </row>
    <row r="13" spans="2:19" x14ac:dyDescent="0.35">
      <c r="C13" s="10" t="s">
        <v>535</v>
      </c>
      <c r="D13" s="57">
        <v>7985.5009423009997</v>
      </c>
      <c r="E13" s="57">
        <v>0</v>
      </c>
      <c r="F13" s="57">
        <v>0</v>
      </c>
      <c r="G13" s="57">
        <v>0</v>
      </c>
      <c r="H13" s="57">
        <v>80.954413000000002</v>
      </c>
      <c r="I13" s="57">
        <v>0</v>
      </c>
      <c r="J13" s="57">
        <v>0</v>
      </c>
      <c r="K13" s="57">
        <v>0</v>
      </c>
      <c r="L13" s="57">
        <v>0</v>
      </c>
      <c r="M13" s="57">
        <v>42970.17868939849</v>
      </c>
      <c r="N13" s="57">
        <v>0</v>
      </c>
      <c r="O13" s="57">
        <v>0</v>
      </c>
      <c r="P13" s="57">
        <v>0</v>
      </c>
      <c r="Q13" s="57">
        <v>0</v>
      </c>
      <c r="R13" s="64">
        <v>51036.634044699487</v>
      </c>
      <c r="S13" s="57">
        <v>51036.634044699487</v>
      </c>
    </row>
    <row r="14" spans="2:19" x14ac:dyDescent="0.35">
      <c r="C14" s="10" t="s">
        <v>536</v>
      </c>
      <c r="D14" s="57">
        <v>0</v>
      </c>
      <c r="E14" s="57">
        <v>0</v>
      </c>
      <c r="F14" s="57">
        <v>0</v>
      </c>
      <c r="G14" s="57">
        <v>0</v>
      </c>
      <c r="H14" s="57">
        <v>0</v>
      </c>
      <c r="I14" s="57">
        <v>0</v>
      </c>
      <c r="J14" s="57">
        <v>0</v>
      </c>
      <c r="K14" s="57">
        <v>0</v>
      </c>
      <c r="L14" s="57">
        <v>0</v>
      </c>
      <c r="M14" s="57">
        <v>0</v>
      </c>
      <c r="N14" s="57">
        <v>0</v>
      </c>
      <c r="O14" s="57">
        <v>0</v>
      </c>
      <c r="P14" s="57">
        <v>0</v>
      </c>
      <c r="Q14" s="57">
        <v>0</v>
      </c>
      <c r="R14" s="64">
        <v>0</v>
      </c>
      <c r="S14" s="57">
        <v>0</v>
      </c>
    </row>
    <row r="15" spans="2:19" x14ac:dyDescent="0.35">
      <c r="C15" s="10" t="s">
        <v>537</v>
      </c>
      <c r="D15" s="57">
        <v>0</v>
      </c>
      <c r="E15" s="57">
        <v>0</v>
      </c>
      <c r="F15" s="57">
        <v>0</v>
      </c>
      <c r="G15" s="57">
        <v>0</v>
      </c>
      <c r="H15" s="57">
        <v>0</v>
      </c>
      <c r="I15" s="57">
        <v>0</v>
      </c>
      <c r="J15" s="57">
        <v>0</v>
      </c>
      <c r="K15" s="57">
        <v>0</v>
      </c>
      <c r="L15" s="57">
        <v>0</v>
      </c>
      <c r="M15" s="57">
        <v>0</v>
      </c>
      <c r="N15" s="57">
        <v>0</v>
      </c>
      <c r="O15" s="57">
        <v>0</v>
      </c>
      <c r="P15" s="57">
        <v>0</v>
      </c>
      <c r="Q15" s="57">
        <v>0</v>
      </c>
      <c r="R15" s="64">
        <v>0</v>
      </c>
      <c r="S15" s="57">
        <v>0</v>
      </c>
    </row>
    <row r="16" spans="2:19" x14ac:dyDescent="0.35">
      <c r="C16" s="10" t="s">
        <v>538</v>
      </c>
      <c r="D16" s="57">
        <v>2290302.2408432551</v>
      </c>
      <c r="E16" s="57">
        <v>0</v>
      </c>
      <c r="F16" s="57">
        <v>0</v>
      </c>
      <c r="G16" s="57">
        <v>0</v>
      </c>
      <c r="H16" s="57">
        <v>591494.89330463228</v>
      </c>
      <c r="I16" s="57">
        <v>0</v>
      </c>
      <c r="J16" s="57">
        <v>343585.91735503339</v>
      </c>
      <c r="K16" s="57">
        <v>0</v>
      </c>
      <c r="L16" s="57">
        <v>0</v>
      </c>
      <c r="M16" s="57">
        <v>777149.32896006911</v>
      </c>
      <c r="N16" s="57">
        <v>6.2862719770000004E-3</v>
      </c>
      <c r="O16" s="57">
        <v>0</v>
      </c>
      <c r="P16" s="57">
        <v>0</v>
      </c>
      <c r="Q16" s="57">
        <v>0</v>
      </c>
      <c r="R16" s="64">
        <v>4002532.3867492615</v>
      </c>
      <c r="S16" s="57">
        <v>3502694.2489410527</v>
      </c>
    </row>
    <row r="17" spans="3:19" x14ac:dyDescent="0.35">
      <c r="C17" s="10" t="s">
        <v>539</v>
      </c>
      <c r="D17" s="57">
        <v>81980.357954452862</v>
      </c>
      <c r="E17" s="57">
        <v>0</v>
      </c>
      <c r="F17" s="57">
        <v>0</v>
      </c>
      <c r="G17" s="57">
        <v>0</v>
      </c>
      <c r="H17" s="57">
        <v>1532.9662054375001</v>
      </c>
      <c r="I17" s="57">
        <v>0</v>
      </c>
      <c r="J17" s="57">
        <v>0</v>
      </c>
      <c r="K17" s="57">
        <v>0</v>
      </c>
      <c r="L17" s="57">
        <v>0</v>
      </c>
      <c r="M17" s="57">
        <v>3256471.9710715367</v>
      </c>
      <c r="N17" s="57">
        <v>83914.84010391339</v>
      </c>
      <c r="O17" s="57">
        <v>0</v>
      </c>
      <c r="P17" s="57">
        <v>0</v>
      </c>
      <c r="Q17" s="57">
        <v>0</v>
      </c>
      <c r="R17" s="64">
        <v>3423900.1353353406</v>
      </c>
      <c r="S17" s="57">
        <v>3336206.5848321146</v>
      </c>
    </row>
    <row r="18" spans="3:19" x14ac:dyDescent="0.35">
      <c r="C18" s="10" t="s">
        <v>279</v>
      </c>
      <c r="D18" s="57">
        <v>1.3322676295501878E-13</v>
      </c>
      <c r="E18" s="57">
        <v>0</v>
      </c>
      <c r="F18" s="57">
        <v>0</v>
      </c>
      <c r="G18" s="57">
        <v>0</v>
      </c>
      <c r="H18" s="57">
        <v>0</v>
      </c>
      <c r="I18" s="57">
        <v>0</v>
      </c>
      <c r="J18" s="57">
        <v>0</v>
      </c>
      <c r="K18" s="57">
        <v>0</v>
      </c>
      <c r="L18" s="57">
        <v>635441.06178196007</v>
      </c>
      <c r="M18" s="57">
        <v>0</v>
      </c>
      <c r="N18" s="57">
        <v>0</v>
      </c>
      <c r="O18" s="57">
        <v>0</v>
      </c>
      <c r="P18" s="57">
        <v>0</v>
      </c>
      <c r="Q18" s="57">
        <v>0</v>
      </c>
      <c r="R18" s="64">
        <v>635441.06178196007</v>
      </c>
      <c r="S18" s="57">
        <v>635441.06178196007</v>
      </c>
    </row>
    <row r="19" spans="3:19" x14ac:dyDescent="0.35">
      <c r="C19" s="10" t="s">
        <v>540</v>
      </c>
      <c r="D19" s="57">
        <v>0</v>
      </c>
      <c r="E19" s="57">
        <v>0</v>
      </c>
      <c r="F19" s="57">
        <v>0</v>
      </c>
      <c r="G19" s="57">
        <v>0</v>
      </c>
      <c r="H19" s="57">
        <v>0</v>
      </c>
      <c r="I19" s="57">
        <v>54228.767663099708</v>
      </c>
      <c r="J19" s="57">
        <v>227501.49100102665</v>
      </c>
      <c r="K19" s="57">
        <v>0</v>
      </c>
      <c r="L19" s="57">
        <v>12043.427409891136</v>
      </c>
      <c r="M19" s="57">
        <v>690023.30212733662</v>
      </c>
      <c r="N19" s="57">
        <v>0</v>
      </c>
      <c r="O19" s="57">
        <v>0</v>
      </c>
      <c r="P19" s="57">
        <v>0</v>
      </c>
      <c r="Q19" s="57">
        <v>0</v>
      </c>
      <c r="R19" s="64">
        <v>983796.98820135416</v>
      </c>
      <c r="S19" s="57">
        <v>983796.98820135416</v>
      </c>
    </row>
    <row r="20" spans="3:19" x14ac:dyDescent="0.35">
      <c r="C20" s="10" t="s">
        <v>282</v>
      </c>
      <c r="D20" s="57">
        <v>-5.5511150900385582E-16</v>
      </c>
      <c r="E20" s="57">
        <v>0</v>
      </c>
      <c r="F20" s="57">
        <v>0</v>
      </c>
      <c r="G20" s="57">
        <v>0</v>
      </c>
      <c r="H20" s="57">
        <v>0</v>
      </c>
      <c r="I20" s="57">
        <v>0</v>
      </c>
      <c r="J20" s="57">
        <v>0</v>
      </c>
      <c r="K20" s="57">
        <v>0</v>
      </c>
      <c r="L20" s="57">
        <v>0</v>
      </c>
      <c r="M20" s="57">
        <v>86180.070772594263</v>
      </c>
      <c r="N20" s="57">
        <v>18688.502838940818</v>
      </c>
      <c r="O20" s="57">
        <v>0</v>
      </c>
      <c r="P20" s="57">
        <v>0</v>
      </c>
      <c r="Q20" s="57">
        <v>0</v>
      </c>
      <c r="R20" s="64">
        <v>104868.57361153507</v>
      </c>
      <c r="S20" s="57">
        <v>104114.06414678508</v>
      </c>
    </row>
    <row r="21" spans="3:19" x14ac:dyDescent="0.35">
      <c r="C21" s="10" t="s">
        <v>541</v>
      </c>
      <c r="D21" s="57">
        <v>0</v>
      </c>
      <c r="E21" s="57">
        <v>0</v>
      </c>
      <c r="F21" s="57">
        <v>0</v>
      </c>
      <c r="G21" s="57">
        <v>0</v>
      </c>
      <c r="H21" s="57">
        <v>0</v>
      </c>
      <c r="I21" s="57">
        <v>0</v>
      </c>
      <c r="J21" s="57">
        <v>0</v>
      </c>
      <c r="K21" s="57">
        <v>0</v>
      </c>
      <c r="L21" s="57">
        <v>0</v>
      </c>
      <c r="M21" s="57">
        <v>0</v>
      </c>
      <c r="N21" s="57">
        <v>1509015.8234814103</v>
      </c>
      <c r="O21" s="57">
        <v>0</v>
      </c>
      <c r="P21" s="57">
        <v>0</v>
      </c>
      <c r="Q21" s="57">
        <v>0</v>
      </c>
      <c r="R21" s="64">
        <v>1509015.8234814103</v>
      </c>
      <c r="S21" s="57">
        <v>1509015.8234814098</v>
      </c>
    </row>
    <row r="22" spans="3:19" x14ac:dyDescent="0.35">
      <c r="C22" s="10" t="s">
        <v>542</v>
      </c>
      <c r="D22" s="57">
        <v>302140.33520644368</v>
      </c>
      <c r="E22" s="57">
        <v>0</v>
      </c>
      <c r="F22" s="57">
        <v>0</v>
      </c>
      <c r="G22" s="57">
        <v>0</v>
      </c>
      <c r="H22" s="57">
        <v>0</v>
      </c>
      <c r="I22" s="57">
        <v>0</v>
      </c>
      <c r="J22" s="57">
        <v>79109.151326000007</v>
      </c>
      <c r="K22" s="57">
        <v>0</v>
      </c>
      <c r="L22" s="57">
        <v>0</v>
      </c>
      <c r="M22" s="57">
        <v>0</v>
      </c>
      <c r="N22" s="57">
        <v>0</v>
      </c>
      <c r="O22" s="57">
        <v>0</v>
      </c>
      <c r="P22" s="57">
        <v>0</v>
      </c>
      <c r="Q22" s="57">
        <v>0</v>
      </c>
      <c r="R22" s="64">
        <v>381249.48653244367</v>
      </c>
      <c r="S22" s="57">
        <v>381249.48653244367</v>
      </c>
    </row>
    <row r="23" spans="3:19" ht="20" x14ac:dyDescent="0.35">
      <c r="C23" s="10" t="s">
        <v>543</v>
      </c>
      <c r="D23" s="57">
        <v>0</v>
      </c>
      <c r="E23" s="57">
        <v>0</v>
      </c>
      <c r="F23" s="57">
        <v>0</v>
      </c>
      <c r="G23" s="57">
        <v>0</v>
      </c>
      <c r="H23" s="57">
        <v>0</v>
      </c>
      <c r="I23" s="57">
        <v>0</v>
      </c>
      <c r="J23" s="57">
        <v>0</v>
      </c>
      <c r="K23" s="57">
        <v>0</v>
      </c>
      <c r="L23" s="57">
        <v>0</v>
      </c>
      <c r="M23" s="57">
        <v>0</v>
      </c>
      <c r="N23" s="57">
        <v>0</v>
      </c>
      <c r="O23" s="57">
        <v>0</v>
      </c>
      <c r="P23" s="57">
        <v>0</v>
      </c>
      <c r="Q23" s="57">
        <v>0</v>
      </c>
      <c r="R23" s="64">
        <v>0</v>
      </c>
      <c r="S23" s="57">
        <v>0</v>
      </c>
    </row>
    <row r="24" spans="3:19" ht="20" x14ac:dyDescent="0.35">
      <c r="C24" s="10" t="s">
        <v>544</v>
      </c>
      <c r="D24" s="57">
        <v>0</v>
      </c>
      <c r="E24" s="57">
        <v>0</v>
      </c>
      <c r="F24" s="57">
        <v>0</v>
      </c>
      <c r="G24" s="57">
        <v>0</v>
      </c>
      <c r="H24" s="57">
        <v>0</v>
      </c>
      <c r="I24" s="57">
        <v>0</v>
      </c>
      <c r="J24" s="57">
        <v>0</v>
      </c>
      <c r="K24" s="57">
        <v>0</v>
      </c>
      <c r="L24" s="57">
        <v>0</v>
      </c>
      <c r="M24" s="57">
        <v>38955.904669629715</v>
      </c>
      <c r="N24" s="57">
        <v>0</v>
      </c>
      <c r="O24" s="57">
        <v>0</v>
      </c>
      <c r="P24" s="57">
        <v>0</v>
      </c>
      <c r="Q24" s="57">
        <v>0</v>
      </c>
      <c r="R24" s="64">
        <v>38955.904669629715</v>
      </c>
      <c r="S24" s="57">
        <v>38955.904669629715</v>
      </c>
    </row>
    <row r="25" spans="3:19" x14ac:dyDescent="0.35">
      <c r="C25" s="10" t="s">
        <v>545</v>
      </c>
      <c r="D25" s="57">
        <v>0</v>
      </c>
      <c r="E25" s="57">
        <v>0</v>
      </c>
      <c r="F25" s="57">
        <v>0</v>
      </c>
      <c r="G25" s="57">
        <v>0</v>
      </c>
      <c r="H25" s="57">
        <v>0</v>
      </c>
      <c r="I25" s="57">
        <v>0</v>
      </c>
      <c r="J25" s="57">
        <v>0</v>
      </c>
      <c r="K25" s="57">
        <v>0</v>
      </c>
      <c r="L25" s="57">
        <v>0</v>
      </c>
      <c r="M25" s="57">
        <v>169056.4192727803</v>
      </c>
      <c r="N25" s="57">
        <v>0</v>
      </c>
      <c r="O25" s="57">
        <v>2638.2838817552747</v>
      </c>
      <c r="P25" s="57">
        <v>0</v>
      </c>
      <c r="Q25" s="57">
        <v>0</v>
      </c>
      <c r="R25" s="64">
        <v>171694.70315453559</v>
      </c>
      <c r="S25" s="57">
        <v>171694.70315453559</v>
      </c>
    </row>
    <row r="26" spans="3:19" x14ac:dyDescent="0.35">
      <c r="C26" s="10" t="s">
        <v>546</v>
      </c>
      <c r="D26" s="57">
        <v>105294.10389677601</v>
      </c>
      <c r="E26" s="57">
        <v>0</v>
      </c>
      <c r="F26" s="57">
        <v>0</v>
      </c>
      <c r="G26" s="57">
        <v>0</v>
      </c>
      <c r="H26" s="57">
        <v>4000.8489719999679</v>
      </c>
      <c r="I26" s="57">
        <v>0</v>
      </c>
      <c r="J26" s="57">
        <v>0</v>
      </c>
      <c r="K26" s="57">
        <v>0</v>
      </c>
      <c r="L26" s="57">
        <v>0</v>
      </c>
      <c r="M26" s="57">
        <v>318527.23795373086</v>
      </c>
      <c r="N26" s="57">
        <v>0</v>
      </c>
      <c r="O26" s="57">
        <v>6537.5408136599999</v>
      </c>
      <c r="P26" s="57">
        <v>0</v>
      </c>
      <c r="Q26" s="57">
        <v>0</v>
      </c>
      <c r="R26" s="64">
        <v>434359.73163616686</v>
      </c>
      <c r="S26" s="57">
        <v>434359.73163616681</v>
      </c>
    </row>
    <row r="27" spans="3:19" ht="15" thickBot="1" x14ac:dyDescent="0.4">
      <c r="C27" s="234" t="s">
        <v>15</v>
      </c>
      <c r="D27" s="244">
        <v>8529468.6959240921</v>
      </c>
      <c r="E27" s="244">
        <v>0</v>
      </c>
      <c r="F27" s="244">
        <v>0</v>
      </c>
      <c r="G27" s="244">
        <v>0</v>
      </c>
      <c r="H27" s="244">
        <v>676255.01860922109</v>
      </c>
      <c r="I27" s="244">
        <v>54228.767663099708</v>
      </c>
      <c r="J27" s="244">
        <v>922563.61398169934</v>
      </c>
      <c r="K27" s="244">
        <v>0</v>
      </c>
      <c r="L27" s="244">
        <v>647484.48919185123</v>
      </c>
      <c r="M27" s="244">
        <v>5581290.2515434483</v>
      </c>
      <c r="N27" s="244">
        <v>1612360.2072806964</v>
      </c>
      <c r="O27" s="244">
        <v>9175.8246954152746</v>
      </c>
      <c r="P27" s="244">
        <v>0</v>
      </c>
      <c r="Q27" s="244">
        <v>0</v>
      </c>
      <c r="R27" s="244">
        <v>18032826.868889522</v>
      </c>
      <c r="S27" s="244">
        <v>17403271.613084339</v>
      </c>
    </row>
    <row r="28" spans="3:19" x14ac:dyDescent="0.35">
      <c r="C28" s="452" t="s">
        <v>820</v>
      </c>
      <c r="D28" s="452"/>
      <c r="E28" s="452"/>
      <c r="F28" s="452"/>
      <c r="G28" s="452"/>
      <c r="H28" s="452"/>
      <c r="I28" s="452"/>
      <c r="J28" s="452"/>
      <c r="K28" s="452"/>
      <c r="L28" s="452"/>
      <c r="M28" s="452"/>
      <c r="N28" s="452"/>
      <c r="O28" s="452"/>
      <c r="P28" s="452"/>
      <c r="Q28" s="452"/>
      <c r="R28" s="452"/>
      <c r="S28" s="452"/>
    </row>
    <row r="29" spans="3:19" x14ac:dyDescent="0.35">
      <c r="C29" s="10" t="s">
        <v>980</v>
      </c>
    </row>
  </sheetData>
  <sheetProtection algorithmName="SHA-512" hashValue="BQ98tJHWormxGsxT8EMNOq3dhBQ2CVMBDuk0N+PS6Vlm4o0woR+zqMC20v6nQLKgLaJfG8q7sq2icVXfQsN17w==" saltValue="/3PczdLeAcqDU6xd3/1f6Q==" spinCount="100000" sheet="1" objects="1" scenarios="1"/>
  <mergeCells count="5">
    <mergeCell ref="C28:S28"/>
    <mergeCell ref="B6:I6"/>
    <mergeCell ref="C9:C10"/>
    <mergeCell ref="D9:Q9"/>
    <mergeCell ref="C8:S8"/>
  </mergeCells>
  <hyperlinks>
    <hyperlink ref="B2" location="Tartalom!A1" display="Back to contents page" xr:uid="{94EE27C3-0516-461F-9A31-A273C244BB78}"/>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26">
    <tabColor rgb="FF92D050"/>
  </sheetPr>
  <dimension ref="B1:J21"/>
  <sheetViews>
    <sheetView showGridLines="0" zoomScale="70" zoomScaleNormal="70" workbookViewId="0">
      <selection activeCell="B4" sqref="B4"/>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8" t="s">
        <v>0</v>
      </c>
      <c r="C2" s="112"/>
    </row>
    <row r="3" spans="2:10" x14ac:dyDescent="0.35">
      <c r="B3" s="1"/>
      <c r="C3" s="1"/>
    </row>
    <row r="4" spans="2:10" ht="15.5" x14ac:dyDescent="0.35">
      <c r="B4" s="19" t="s">
        <v>549</v>
      </c>
      <c r="C4" s="2"/>
    </row>
    <row r="5" spans="2:10" ht="2.15" customHeight="1" x14ac:dyDescent="0.35">
      <c r="B5" s="1"/>
      <c r="C5" s="1"/>
    </row>
    <row r="6" spans="2:10" ht="2.15" customHeight="1" x14ac:dyDescent="0.35">
      <c r="B6" s="441"/>
      <c r="C6" s="441"/>
      <c r="D6" s="441"/>
      <c r="E6" s="441"/>
      <c r="F6" s="441"/>
      <c r="G6" s="441"/>
      <c r="H6" s="441"/>
      <c r="I6" s="441"/>
    </row>
    <row r="7" spans="2:10" ht="2.15" customHeight="1" x14ac:dyDescent="0.35">
      <c r="B7" s="3"/>
      <c r="C7" s="4"/>
    </row>
    <row r="8" spans="2:10" ht="15" thickBot="1" x14ac:dyDescent="0.4">
      <c r="B8" s="32"/>
      <c r="C8" s="450">
        <f>+Tartalom!B3</f>
        <v>44926</v>
      </c>
      <c r="D8" s="450"/>
      <c r="E8" s="450"/>
      <c r="F8" s="450"/>
      <c r="G8" s="450"/>
      <c r="H8" s="450"/>
      <c r="I8" s="450"/>
      <c r="J8" s="450"/>
    </row>
    <row r="9" spans="2:10" ht="49.5" customHeight="1" x14ac:dyDescent="0.35">
      <c r="B9" s="247"/>
      <c r="C9" s="245" t="s">
        <v>19</v>
      </c>
      <c r="D9" s="522" t="s">
        <v>554</v>
      </c>
      <c r="E9" s="522" t="s">
        <v>555</v>
      </c>
      <c r="F9" s="524" t="s">
        <v>556</v>
      </c>
      <c r="G9" s="524" t="s">
        <v>557</v>
      </c>
      <c r="H9" s="522" t="s">
        <v>558</v>
      </c>
      <c r="I9" s="511" t="s">
        <v>16</v>
      </c>
      <c r="J9" s="522" t="s">
        <v>559</v>
      </c>
    </row>
    <row r="10" spans="2:10" ht="45" customHeight="1" thickBot="1" x14ac:dyDescent="0.4">
      <c r="B10" s="53"/>
      <c r="C10" s="246" t="s">
        <v>2</v>
      </c>
      <c r="D10" s="523"/>
      <c r="E10" s="523"/>
      <c r="F10" s="525"/>
      <c r="G10" s="525"/>
      <c r="H10" s="523"/>
      <c r="I10" s="512"/>
      <c r="J10" s="523"/>
    </row>
    <row r="11" spans="2:10" x14ac:dyDescent="0.35">
      <c r="B11" s="137" t="s">
        <v>266</v>
      </c>
      <c r="C11" s="46" t="s">
        <v>560</v>
      </c>
      <c r="D11" s="248">
        <v>0</v>
      </c>
      <c r="E11" s="248">
        <v>0</v>
      </c>
      <c r="F11" s="249"/>
      <c r="G11" s="251">
        <v>0</v>
      </c>
      <c r="H11" s="240">
        <v>0</v>
      </c>
      <c r="I11" s="240">
        <v>0</v>
      </c>
      <c r="J11" s="240">
        <v>0</v>
      </c>
    </row>
    <row r="12" spans="2:10" x14ac:dyDescent="0.35">
      <c r="B12" s="69" t="s">
        <v>267</v>
      </c>
      <c r="C12" s="46" t="s">
        <v>561</v>
      </c>
      <c r="D12" s="248">
        <v>0</v>
      </c>
      <c r="E12" s="248">
        <v>0</v>
      </c>
      <c r="F12" s="249"/>
      <c r="G12" s="251">
        <v>0</v>
      </c>
      <c r="H12" s="240">
        <v>0</v>
      </c>
      <c r="I12" s="240">
        <v>0</v>
      </c>
      <c r="J12" s="240">
        <v>0</v>
      </c>
    </row>
    <row r="13" spans="2:10" x14ac:dyDescent="0.35">
      <c r="B13" s="110">
        <v>1</v>
      </c>
      <c r="C13" s="46" t="s">
        <v>562</v>
      </c>
      <c r="D13" s="248">
        <v>181994.60915999999</v>
      </c>
      <c r="E13" s="248">
        <v>79634.019792999999</v>
      </c>
      <c r="F13" s="249"/>
      <c r="G13" s="251">
        <v>1.4</v>
      </c>
      <c r="H13" s="240">
        <v>0</v>
      </c>
      <c r="I13" s="240">
        <v>437578.98203200003</v>
      </c>
      <c r="J13" s="240">
        <v>213706.6885625</v>
      </c>
    </row>
    <row r="14" spans="2:10" ht="26.25" customHeight="1" x14ac:dyDescent="0.35">
      <c r="B14" s="110">
        <v>2</v>
      </c>
      <c r="C14" s="229" t="s">
        <v>563</v>
      </c>
      <c r="D14" s="252"/>
      <c r="E14" s="249"/>
      <c r="F14" s="240">
        <v>0</v>
      </c>
      <c r="G14" s="240">
        <v>0</v>
      </c>
      <c r="H14" s="240">
        <v>0</v>
      </c>
      <c r="I14" s="240">
        <v>0</v>
      </c>
      <c r="J14" s="240">
        <v>0</v>
      </c>
    </row>
    <row r="15" spans="2:10" x14ac:dyDescent="0.35">
      <c r="B15" s="110" t="s">
        <v>567</v>
      </c>
      <c r="C15" s="230" t="s">
        <v>564</v>
      </c>
      <c r="D15" s="252"/>
      <c r="E15" s="249"/>
      <c r="F15" s="240">
        <v>0</v>
      </c>
      <c r="G15" s="249"/>
      <c r="H15" s="240">
        <v>0</v>
      </c>
      <c r="I15" s="240">
        <v>0</v>
      </c>
      <c r="J15" s="240">
        <v>0</v>
      </c>
    </row>
    <row r="16" spans="2:10" x14ac:dyDescent="0.35">
      <c r="B16" s="110" t="s">
        <v>568</v>
      </c>
      <c r="C16" s="230" t="s">
        <v>565</v>
      </c>
      <c r="D16" s="249"/>
      <c r="E16" s="249"/>
      <c r="F16" s="240">
        <v>0</v>
      </c>
      <c r="G16" s="249"/>
      <c r="H16" s="240">
        <v>0</v>
      </c>
      <c r="I16" s="240">
        <v>0</v>
      </c>
      <c r="J16" s="240">
        <v>0</v>
      </c>
    </row>
    <row r="17" spans="2:10" x14ac:dyDescent="0.35">
      <c r="B17" s="110" t="s">
        <v>569</v>
      </c>
      <c r="C17" s="230" t="s">
        <v>566</v>
      </c>
      <c r="D17" s="249"/>
      <c r="E17" s="249"/>
      <c r="F17" s="240">
        <v>0</v>
      </c>
      <c r="G17" s="249"/>
      <c r="H17" s="240">
        <v>0</v>
      </c>
      <c r="I17" s="240">
        <v>0</v>
      </c>
      <c r="J17" s="240">
        <v>0</v>
      </c>
    </row>
    <row r="18" spans="2:10" ht="25.5" customHeight="1" x14ac:dyDescent="0.35">
      <c r="B18" s="110">
        <v>3</v>
      </c>
      <c r="C18" s="229" t="s">
        <v>551</v>
      </c>
      <c r="D18" s="249"/>
      <c r="E18" s="249"/>
      <c r="F18" s="249"/>
      <c r="G18" s="249"/>
      <c r="H18" s="240">
        <v>0</v>
      </c>
      <c r="I18" s="240">
        <v>0</v>
      </c>
      <c r="J18" s="240">
        <v>0</v>
      </c>
    </row>
    <row r="19" spans="2:10" ht="22.5" customHeight="1" x14ac:dyDescent="0.35">
      <c r="B19" s="110">
        <v>4</v>
      </c>
      <c r="C19" s="229" t="s">
        <v>552</v>
      </c>
      <c r="D19" s="249"/>
      <c r="E19" s="249"/>
      <c r="F19" s="249"/>
      <c r="G19" s="249"/>
      <c r="H19" s="240">
        <v>863987.22215299995</v>
      </c>
      <c r="I19" s="240">
        <v>77087.259167733908</v>
      </c>
      <c r="J19" s="240">
        <v>44608.3495096716</v>
      </c>
    </row>
    <row r="20" spans="2:10" x14ac:dyDescent="0.35">
      <c r="B20" s="110">
        <v>5</v>
      </c>
      <c r="C20" s="229" t="s">
        <v>553</v>
      </c>
      <c r="D20" s="249"/>
      <c r="E20" s="249"/>
      <c r="F20" s="249"/>
      <c r="G20" s="249"/>
      <c r="H20" s="240">
        <v>0</v>
      </c>
      <c r="I20" s="240">
        <v>0</v>
      </c>
      <c r="J20" s="240">
        <v>0</v>
      </c>
    </row>
    <row r="21" spans="2:10" ht="15" thickBot="1" x14ac:dyDescent="0.4">
      <c r="B21" s="125">
        <v>6</v>
      </c>
      <c r="C21" s="226" t="s">
        <v>15</v>
      </c>
      <c r="D21" s="253"/>
      <c r="E21" s="253"/>
      <c r="F21" s="253"/>
      <c r="G21" s="253"/>
      <c r="H21" s="250">
        <v>863987.22215299995</v>
      </c>
      <c r="I21" s="250">
        <v>514666.24119973299</v>
      </c>
      <c r="J21" s="250">
        <v>258315.03807217098</v>
      </c>
    </row>
  </sheetData>
  <sheetProtection algorithmName="SHA-512" hashValue="uWvv2Z77a84zWL0L+zMzRW4I/1496zE/2A++wH5/nVgVuSo5rX9KcbsLSOpeHorhkK96rj8ppNVE7rJvuQVRVQ==" saltValue="kbHtLOYYmloUiBThKy3LEw=="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5748E71B-0535-4BD1-89A1-14BB1141C371}"/>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27">
    <tabColor rgb="FF92D050"/>
  </sheetPr>
  <dimension ref="B1:E16"/>
  <sheetViews>
    <sheetView showGridLines="0" zoomScale="85" zoomScaleNormal="85" workbookViewId="0">
      <selection activeCell="B4" sqref="B4"/>
    </sheetView>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8" t="s">
        <v>0</v>
      </c>
      <c r="C2" s="112"/>
    </row>
    <row r="3" spans="2:5" x14ac:dyDescent="0.35">
      <c r="B3" s="1"/>
      <c r="C3" s="1"/>
    </row>
    <row r="4" spans="2:5" ht="15.5" x14ac:dyDescent="0.35">
      <c r="B4" s="19" t="s">
        <v>570</v>
      </c>
      <c r="C4" s="2"/>
    </row>
    <row r="5" spans="2:5" ht="2.15" customHeight="1" x14ac:dyDescent="0.35">
      <c r="B5" s="1"/>
      <c r="C5" s="1"/>
    </row>
    <row r="6" spans="2:5" ht="2.15" customHeight="1" x14ac:dyDescent="0.35">
      <c r="B6" s="441"/>
      <c r="C6" s="441"/>
      <c r="D6" s="441"/>
      <c r="E6" s="441"/>
    </row>
    <row r="7" spans="2:5" ht="2.15" customHeight="1" x14ac:dyDescent="0.35">
      <c r="B7" s="3"/>
      <c r="C7" s="4"/>
    </row>
    <row r="8" spans="2:5" ht="15" thickBot="1" x14ac:dyDescent="0.4">
      <c r="B8" s="32"/>
      <c r="C8" s="450">
        <f>+Tartalom!B3</f>
        <v>44926</v>
      </c>
      <c r="D8" s="450"/>
      <c r="E8" s="450"/>
    </row>
    <row r="9" spans="2:5" ht="49.5" customHeight="1" x14ac:dyDescent="0.35">
      <c r="B9" s="247"/>
      <c r="C9" s="228" t="s">
        <v>19</v>
      </c>
      <c r="D9" s="522" t="s">
        <v>16</v>
      </c>
      <c r="E9" s="522" t="s">
        <v>559</v>
      </c>
    </row>
    <row r="10" spans="2:5" ht="45" customHeight="1" thickBot="1" x14ac:dyDescent="0.4">
      <c r="B10" s="53"/>
      <c r="C10" s="259" t="s">
        <v>2</v>
      </c>
      <c r="D10" s="523"/>
      <c r="E10" s="523"/>
    </row>
    <row r="11" spans="2:5" x14ac:dyDescent="0.35">
      <c r="B11" s="123">
        <v>1</v>
      </c>
      <c r="C11" s="262" t="s">
        <v>571</v>
      </c>
      <c r="D11" s="248">
        <v>0</v>
      </c>
      <c r="E11" s="248">
        <v>0</v>
      </c>
    </row>
    <row r="12" spans="2:5" x14ac:dyDescent="0.35">
      <c r="B12" s="110">
        <v>2</v>
      </c>
      <c r="C12" s="263" t="s">
        <v>572</v>
      </c>
      <c r="D12" s="252"/>
      <c r="E12" s="248">
        <v>0</v>
      </c>
    </row>
    <row r="13" spans="2:5" x14ac:dyDescent="0.35">
      <c r="B13" s="110">
        <v>3</v>
      </c>
      <c r="C13" s="263" t="s">
        <v>573</v>
      </c>
      <c r="D13" s="252"/>
      <c r="E13" s="264">
        <v>0</v>
      </c>
    </row>
    <row r="14" spans="2:5" x14ac:dyDescent="0.35">
      <c r="B14" s="110">
        <v>4</v>
      </c>
      <c r="C14" s="265" t="s">
        <v>574</v>
      </c>
      <c r="D14" s="248">
        <v>91307.022089000006</v>
      </c>
      <c r="E14" s="260">
        <v>15722.874763</v>
      </c>
    </row>
    <row r="15" spans="2:5" x14ac:dyDescent="0.35">
      <c r="B15" s="110" t="s">
        <v>269</v>
      </c>
      <c r="C15" s="266" t="s">
        <v>575</v>
      </c>
      <c r="D15" s="248">
        <v>0</v>
      </c>
      <c r="E15" s="260">
        <v>0</v>
      </c>
    </row>
    <row r="16" spans="2:5" ht="22.5" customHeight="1" thickBot="1" x14ac:dyDescent="0.4">
      <c r="B16" s="125">
        <v>5</v>
      </c>
      <c r="C16" s="267" t="s">
        <v>576</v>
      </c>
      <c r="D16" s="261">
        <v>91307.022089000006</v>
      </c>
      <c r="E16" s="261">
        <v>15722.874763</v>
      </c>
    </row>
  </sheetData>
  <sheetProtection algorithmName="SHA-512" hashValue="JIwiIq4i3ap3Dfhfutrangic17GXDeSRpc8d72CDBMfhdsxQj12+cMMC4K4UjU6BNco1yDvTqJEDicjYke0DXA==" saltValue="Tq+MryFBQnVR1CsPCIwz8Q==" spinCount="100000" sheet="1" objects="1" scenarios="1"/>
  <mergeCells count="4">
    <mergeCell ref="C8:E8"/>
    <mergeCell ref="B6:E6"/>
    <mergeCell ref="D9:D10"/>
    <mergeCell ref="E9:E10"/>
  </mergeCells>
  <hyperlinks>
    <hyperlink ref="B2" location="Tartalom!A1" display="Back to contents page" xr:uid="{35CC3C56-5A8E-4F55-99C2-D4BF1EDC883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28">
    <tabColor rgb="FF92D050"/>
  </sheetPr>
  <dimension ref="B1:O21"/>
  <sheetViews>
    <sheetView showGridLines="0" zoomScale="70" zoomScaleNormal="70" workbookViewId="0">
      <selection activeCell="B4" sqref="B4"/>
    </sheetView>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8" t="s">
        <v>0</v>
      </c>
      <c r="C2" s="112"/>
    </row>
    <row r="3" spans="2:15" x14ac:dyDescent="0.35">
      <c r="B3" s="1"/>
      <c r="C3" s="1"/>
    </row>
    <row r="4" spans="2:15" ht="15.5" x14ac:dyDescent="0.35">
      <c r="B4" s="19" t="s">
        <v>577</v>
      </c>
      <c r="C4" s="2"/>
    </row>
    <row r="5" spans="2:15" ht="2.15" customHeight="1" x14ac:dyDescent="0.35">
      <c r="B5" s="1"/>
      <c r="C5" s="1"/>
    </row>
    <row r="6" spans="2:15" ht="2.15" customHeight="1" x14ac:dyDescent="0.35">
      <c r="B6" s="441"/>
      <c r="C6" s="441"/>
      <c r="D6" s="441"/>
      <c r="E6" s="441"/>
      <c r="F6" s="441"/>
      <c r="G6" s="441"/>
      <c r="H6" s="441"/>
      <c r="I6" s="441"/>
      <c r="J6" s="441"/>
      <c r="K6" s="441"/>
      <c r="L6" s="441"/>
      <c r="M6" s="441"/>
      <c r="N6" s="441"/>
      <c r="O6" s="441"/>
    </row>
    <row r="7" spans="2:15" ht="2.15" customHeight="1" x14ac:dyDescent="0.35">
      <c r="B7" s="3"/>
      <c r="C7" s="4"/>
    </row>
    <row r="8" spans="2:15" ht="15" thickBot="1" x14ac:dyDescent="0.4">
      <c r="B8" s="32"/>
      <c r="C8" s="450">
        <f>+Tartalom!B3</f>
        <v>44926</v>
      </c>
      <c r="D8" s="450"/>
      <c r="E8" s="450"/>
      <c r="F8" s="450"/>
      <c r="G8" s="450"/>
      <c r="H8" s="450"/>
      <c r="I8" s="450"/>
      <c r="J8" s="450"/>
      <c r="K8" s="450"/>
      <c r="L8" s="450"/>
      <c r="M8" s="450"/>
      <c r="N8" s="450"/>
      <c r="O8" s="450"/>
    </row>
    <row r="9" spans="2:15" ht="15" thickBot="1" x14ac:dyDescent="0.4">
      <c r="C9" s="270" t="s">
        <v>2</v>
      </c>
      <c r="D9" s="513" t="s">
        <v>548</v>
      </c>
      <c r="E9" s="513"/>
      <c r="F9" s="513"/>
      <c r="G9" s="513"/>
      <c r="H9" s="513"/>
      <c r="I9" s="513"/>
      <c r="J9" s="513"/>
      <c r="K9" s="513"/>
      <c r="L9" s="513"/>
      <c r="M9" s="513"/>
      <c r="N9" s="513"/>
      <c r="O9" s="522" t="s">
        <v>15</v>
      </c>
    </row>
    <row r="10" spans="2:15" ht="15" thickBot="1" x14ac:dyDescent="0.4">
      <c r="C10" s="224" t="s">
        <v>578</v>
      </c>
      <c r="D10" s="268">
        <v>0</v>
      </c>
      <c r="E10" s="268">
        <v>0.02</v>
      </c>
      <c r="F10" s="268">
        <v>0.04</v>
      </c>
      <c r="G10" s="268">
        <v>0.1</v>
      </c>
      <c r="H10" s="268">
        <v>0.2</v>
      </c>
      <c r="I10" s="268">
        <v>0.5</v>
      </c>
      <c r="J10" s="268">
        <v>0.7</v>
      </c>
      <c r="K10" s="268">
        <v>0.75</v>
      </c>
      <c r="L10" s="268">
        <v>1</v>
      </c>
      <c r="M10" s="268">
        <v>1.5</v>
      </c>
      <c r="N10" s="227" t="s">
        <v>513</v>
      </c>
      <c r="O10" s="523"/>
    </row>
    <row r="11" spans="2:15" x14ac:dyDescent="0.35">
      <c r="C11" s="266" t="s">
        <v>579</v>
      </c>
      <c r="D11" s="260">
        <v>127945.81214041157</v>
      </c>
      <c r="E11" s="260">
        <v>8269.3686293120281</v>
      </c>
      <c r="F11" s="260">
        <v>0</v>
      </c>
      <c r="G11" s="260">
        <v>0</v>
      </c>
      <c r="H11" s="260">
        <v>0</v>
      </c>
      <c r="I11" s="260">
        <v>0</v>
      </c>
      <c r="J11" s="260">
        <v>0</v>
      </c>
      <c r="K11" s="260">
        <v>0</v>
      </c>
      <c r="L11" s="260">
        <v>0</v>
      </c>
      <c r="M11" s="260">
        <v>0</v>
      </c>
      <c r="N11" s="260">
        <v>0</v>
      </c>
      <c r="O11" s="240">
        <v>136215.18076972361</v>
      </c>
    </row>
    <row r="12" spans="2:15" x14ac:dyDescent="0.35">
      <c r="C12" s="266" t="s">
        <v>580</v>
      </c>
      <c r="D12" s="240">
        <v>0</v>
      </c>
      <c r="E12" s="240">
        <v>0</v>
      </c>
      <c r="F12" s="240">
        <v>0</v>
      </c>
      <c r="G12" s="240">
        <v>0</v>
      </c>
      <c r="H12" s="240">
        <v>0</v>
      </c>
      <c r="I12" s="240">
        <v>0</v>
      </c>
      <c r="J12" s="240">
        <v>0</v>
      </c>
      <c r="K12" s="240">
        <v>0</v>
      </c>
      <c r="L12" s="240">
        <v>0</v>
      </c>
      <c r="M12" s="240">
        <v>0</v>
      </c>
      <c r="N12" s="240">
        <v>0</v>
      </c>
      <c r="O12" s="240">
        <v>0</v>
      </c>
    </row>
    <row r="13" spans="2:15" x14ac:dyDescent="0.35">
      <c r="C13" s="265" t="s">
        <v>581</v>
      </c>
      <c r="D13" s="260">
        <v>0</v>
      </c>
      <c r="E13" s="260">
        <v>0</v>
      </c>
      <c r="F13" s="260">
        <v>0</v>
      </c>
      <c r="G13" s="260">
        <v>0</v>
      </c>
      <c r="H13" s="260">
        <v>0</v>
      </c>
      <c r="I13" s="260">
        <v>0</v>
      </c>
      <c r="J13" s="260">
        <v>0</v>
      </c>
      <c r="K13" s="260">
        <v>0</v>
      </c>
      <c r="L13" s="260">
        <v>0</v>
      </c>
      <c r="M13" s="260">
        <v>0</v>
      </c>
      <c r="N13" s="260">
        <v>0</v>
      </c>
      <c r="O13" s="240">
        <v>0</v>
      </c>
    </row>
    <row r="14" spans="2:15" x14ac:dyDescent="0.35">
      <c r="C14" s="262" t="s">
        <v>582</v>
      </c>
      <c r="D14" s="260">
        <v>0</v>
      </c>
      <c r="E14" s="260">
        <v>0</v>
      </c>
      <c r="F14" s="260">
        <v>0</v>
      </c>
      <c r="G14" s="260">
        <v>0</v>
      </c>
      <c r="H14" s="260">
        <v>0</v>
      </c>
      <c r="I14" s="260">
        <v>0</v>
      </c>
      <c r="J14" s="260">
        <v>0</v>
      </c>
      <c r="K14" s="260">
        <v>0</v>
      </c>
      <c r="L14" s="260">
        <v>5.8348129999999996</v>
      </c>
      <c r="M14" s="260">
        <v>0</v>
      </c>
      <c r="N14" s="260">
        <v>0</v>
      </c>
      <c r="O14" s="240">
        <v>5.8348129999999996</v>
      </c>
    </row>
    <row r="15" spans="2:15" x14ac:dyDescent="0.35">
      <c r="C15" s="262" t="s">
        <v>583</v>
      </c>
      <c r="D15" s="260">
        <v>0</v>
      </c>
      <c r="E15" s="260">
        <v>0</v>
      </c>
      <c r="F15" s="260">
        <v>0</v>
      </c>
      <c r="G15" s="260">
        <v>0</v>
      </c>
      <c r="H15" s="260">
        <v>0</v>
      </c>
      <c r="I15" s="260">
        <v>0</v>
      </c>
      <c r="J15" s="260">
        <v>0</v>
      </c>
      <c r="K15" s="260">
        <v>0</v>
      </c>
      <c r="L15" s="260">
        <v>0</v>
      </c>
      <c r="M15" s="260">
        <v>0</v>
      </c>
      <c r="N15" s="260">
        <v>0</v>
      </c>
      <c r="O15" s="240">
        <v>0</v>
      </c>
    </row>
    <row r="16" spans="2:15" x14ac:dyDescent="0.35">
      <c r="C16" s="262" t="s">
        <v>584</v>
      </c>
      <c r="D16" s="260">
        <v>22967.986287006712</v>
      </c>
      <c r="E16" s="260">
        <v>0</v>
      </c>
      <c r="F16" s="260">
        <v>0</v>
      </c>
      <c r="G16" s="260">
        <v>0</v>
      </c>
      <c r="H16" s="260">
        <v>111213.36772682273</v>
      </c>
      <c r="I16" s="260">
        <v>13254.551170999999</v>
      </c>
      <c r="J16" s="260">
        <v>0</v>
      </c>
      <c r="K16" s="260">
        <v>0</v>
      </c>
      <c r="L16" s="260">
        <v>64333.93553012862</v>
      </c>
      <c r="M16" s="260">
        <v>0</v>
      </c>
      <c r="N16" s="260">
        <v>0</v>
      </c>
      <c r="O16" s="240">
        <v>211769.84071495806</v>
      </c>
    </row>
    <row r="17" spans="3:15" x14ac:dyDescent="0.35">
      <c r="C17" s="262" t="s">
        <v>585</v>
      </c>
      <c r="D17" s="260">
        <v>0</v>
      </c>
      <c r="E17" s="260">
        <v>0</v>
      </c>
      <c r="F17" s="260">
        <v>0</v>
      </c>
      <c r="G17" s="260">
        <v>0</v>
      </c>
      <c r="H17" s="260">
        <v>0</v>
      </c>
      <c r="I17" s="260">
        <v>0</v>
      </c>
      <c r="J17" s="260">
        <v>0</v>
      </c>
      <c r="K17" s="260">
        <v>0</v>
      </c>
      <c r="L17" s="260">
        <v>159733.57136805219</v>
      </c>
      <c r="M17" s="260">
        <v>0</v>
      </c>
      <c r="N17" s="260">
        <v>0</v>
      </c>
      <c r="O17" s="240">
        <v>159733.57136805219</v>
      </c>
    </row>
    <row r="18" spans="3:15" x14ac:dyDescent="0.35">
      <c r="C18" s="262" t="s">
        <v>586</v>
      </c>
      <c r="D18" s="260">
        <v>0</v>
      </c>
      <c r="E18" s="260">
        <v>0</v>
      </c>
      <c r="F18" s="260">
        <v>0</v>
      </c>
      <c r="G18" s="260">
        <v>0</v>
      </c>
      <c r="H18" s="260">
        <v>0</v>
      </c>
      <c r="I18" s="260">
        <v>0</v>
      </c>
      <c r="J18" s="260">
        <v>0</v>
      </c>
      <c r="K18" s="260">
        <v>6941.8135339999999</v>
      </c>
      <c r="L18" s="260">
        <v>0</v>
      </c>
      <c r="M18" s="260">
        <v>0</v>
      </c>
      <c r="N18" s="260">
        <v>0</v>
      </c>
      <c r="O18" s="240">
        <v>6941.8135339999999</v>
      </c>
    </row>
    <row r="19" spans="3:15" x14ac:dyDescent="0.35">
      <c r="C19" s="265" t="s">
        <v>587</v>
      </c>
      <c r="D19" s="240">
        <v>0</v>
      </c>
      <c r="E19" s="240">
        <v>0</v>
      </c>
      <c r="F19" s="240">
        <v>0</v>
      </c>
      <c r="G19" s="240">
        <v>0</v>
      </c>
      <c r="H19" s="240">
        <v>0</v>
      </c>
      <c r="I19" s="240">
        <v>0</v>
      </c>
      <c r="J19" s="240">
        <v>0</v>
      </c>
      <c r="K19" s="240">
        <v>0</v>
      </c>
      <c r="L19" s="240">
        <v>0</v>
      </c>
      <c r="M19" s="240">
        <v>0</v>
      </c>
      <c r="N19" s="240">
        <v>0</v>
      </c>
      <c r="O19" s="240">
        <v>0</v>
      </c>
    </row>
    <row r="20" spans="3:15" x14ac:dyDescent="0.35">
      <c r="C20" s="262" t="s">
        <v>546</v>
      </c>
      <c r="D20" s="260">
        <v>0</v>
      </c>
      <c r="E20" s="260">
        <v>0</v>
      </c>
      <c r="F20" s="260">
        <v>0</v>
      </c>
      <c r="G20" s="260">
        <v>0</v>
      </c>
      <c r="H20" s="260">
        <v>0</v>
      </c>
      <c r="I20" s="260">
        <v>0</v>
      </c>
      <c r="J20" s="260">
        <v>0</v>
      </c>
      <c r="K20" s="260">
        <v>0</v>
      </c>
      <c r="L20" s="260">
        <v>0.22</v>
      </c>
      <c r="M20" s="260">
        <v>0</v>
      </c>
      <c r="N20" s="260">
        <v>0</v>
      </c>
      <c r="O20" s="240">
        <v>0.22</v>
      </c>
    </row>
    <row r="21" spans="3:15" ht="15" thickBot="1" x14ac:dyDescent="0.4">
      <c r="C21" s="269" t="s">
        <v>15</v>
      </c>
      <c r="D21" s="250">
        <v>150913.79842741828</v>
      </c>
      <c r="E21" s="250">
        <v>8269.3686293120281</v>
      </c>
      <c r="F21" s="250">
        <v>0</v>
      </c>
      <c r="G21" s="250">
        <v>0</v>
      </c>
      <c r="H21" s="250">
        <v>111213.36772682273</v>
      </c>
      <c r="I21" s="250">
        <v>13254.551170999999</v>
      </c>
      <c r="J21" s="250">
        <v>0</v>
      </c>
      <c r="K21" s="250">
        <v>6941.8135339999999</v>
      </c>
      <c r="L21" s="250">
        <v>224073.56171118081</v>
      </c>
      <c r="M21" s="250">
        <v>0</v>
      </c>
      <c r="N21" s="250">
        <v>0</v>
      </c>
      <c r="O21" s="250">
        <v>514666.46119973384</v>
      </c>
    </row>
  </sheetData>
  <sheetProtection algorithmName="SHA-512" hashValue="5oWFXRh5MWNkSvkRHsXKvPFGEK/GsiX8vBkOWhkScb1Nl2r7qf990NZjRM0y94gst3PGFXfrbqqLERZSBIiMMQ==" saltValue="RVrInZw5SGCf+0tTpKzj2w==" spinCount="100000" sheet="1" objects="1" scenarios="1"/>
  <mergeCells count="4">
    <mergeCell ref="D9:N9"/>
    <mergeCell ref="O9:O10"/>
    <mergeCell ref="B6:O6"/>
    <mergeCell ref="C8:O8"/>
  </mergeCells>
  <hyperlinks>
    <hyperlink ref="B2" location="Tartalom!A1" display="Back to contents page" xr:uid="{9C06ECB7-7EC9-4ADA-8EBA-125DF1CF541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29">
    <tabColor rgb="FF92D050"/>
  </sheetPr>
  <dimension ref="B1:K20"/>
  <sheetViews>
    <sheetView showGridLines="0" zoomScale="85" zoomScaleNormal="85" workbookViewId="0">
      <selection activeCell="B4" sqref="B4"/>
    </sheetView>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8" t="s">
        <v>0</v>
      </c>
      <c r="C2" s="112"/>
    </row>
    <row r="3" spans="2:11" x14ac:dyDescent="0.35">
      <c r="B3" s="1"/>
      <c r="C3" s="1"/>
    </row>
    <row r="4" spans="2:11" ht="15.5" x14ac:dyDescent="0.35">
      <c r="B4" s="19" t="s">
        <v>588</v>
      </c>
      <c r="C4" s="2"/>
    </row>
    <row r="5" spans="2:11" ht="2.15" customHeight="1" x14ac:dyDescent="0.35">
      <c r="B5" s="1"/>
      <c r="C5" s="1"/>
    </row>
    <row r="6" spans="2:11" ht="2.15" customHeight="1" x14ac:dyDescent="0.35">
      <c r="B6" s="441"/>
      <c r="C6" s="441"/>
      <c r="D6" s="441"/>
      <c r="E6" s="441"/>
    </row>
    <row r="7" spans="2:11" ht="2.15" customHeight="1" x14ac:dyDescent="0.35">
      <c r="B7" s="3"/>
      <c r="C7" s="4"/>
    </row>
    <row r="8" spans="2:11" ht="15" thickBot="1" x14ac:dyDescent="0.4">
      <c r="B8" s="32"/>
      <c r="C8" s="450">
        <f>+Tartalom!B3</f>
        <v>44926</v>
      </c>
      <c r="D8" s="450"/>
      <c r="E8" s="450"/>
      <c r="F8" s="450"/>
      <c r="G8" s="450"/>
      <c r="H8" s="450"/>
      <c r="I8" s="450"/>
      <c r="J8" s="450"/>
      <c r="K8" s="450"/>
    </row>
    <row r="9" spans="2:11" ht="21.75" customHeight="1" thickBot="1" x14ac:dyDescent="0.4">
      <c r="C9" s="526" t="s">
        <v>2</v>
      </c>
      <c r="D9" s="529" t="s">
        <v>602</v>
      </c>
      <c r="E9" s="529"/>
      <c r="F9" s="529"/>
      <c r="G9" s="531"/>
      <c r="H9" s="530" t="s">
        <v>589</v>
      </c>
      <c r="I9" s="530"/>
      <c r="J9" s="530"/>
      <c r="K9" s="530"/>
    </row>
    <row r="10" spans="2:11" ht="27" customHeight="1" thickBot="1" x14ac:dyDescent="0.4">
      <c r="C10" s="527"/>
      <c r="D10" s="529" t="s">
        <v>590</v>
      </c>
      <c r="E10" s="529"/>
      <c r="F10" s="529" t="s">
        <v>591</v>
      </c>
      <c r="G10" s="531"/>
      <c r="H10" s="529" t="s">
        <v>590</v>
      </c>
      <c r="I10" s="529"/>
      <c r="J10" s="529" t="s">
        <v>591</v>
      </c>
      <c r="K10" s="529"/>
    </row>
    <row r="11" spans="2:11" ht="23.25" customHeight="1" thickBot="1" x14ac:dyDescent="0.4">
      <c r="C11" s="528" t="s">
        <v>528</v>
      </c>
      <c r="D11" s="66" t="s">
        <v>592</v>
      </c>
      <c r="E11" s="66" t="s">
        <v>593</v>
      </c>
      <c r="F11" s="66" t="s">
        <v>592</v>
      </c>
      <c r="G11" s="350" t="s">
        <v>593</v>
      </c>
      <c r="H11" s="66" t="s">
        <v>592</v>
      </c>
      <c r="I11" s="66" t="s">
        <v>593</v>
      </c>
      <c r="J11" s="66" t="s">
        <v>592</v>
      </c>
      <c r="K11" s="66" t="s">
        <v>593</v>
      </c>
    </row>
    <row r="12" spans="2:11" x14ac:dyDescent="0.35">
      <c r="C12" s="271" t="s">
        <v>594</v>
      </c>
      <c r="D12" s="198">
        <v>36811.964883000001</v>
      </c>
      <c r="E12" s="198">
        <v>8282.3446609999992</v>
      </c>
      <c r="F12" s="198">
        <v>211774</v>
      </c>
      <c r="G12" s="203">
        <v>21720.657375999999</v>
      </c>
      <c r="H12" s="198">
        <v>0</v>
      </c>
      <c r="I12" s="198">
        <v>0</v>
      </c>
      <c r="J12" s="115">
        <v>0</v>
      </c>
      <c r="K12" s="115">
        <v>0</v>
      </c>
    </row>
    <row r="13" spans="2:11" x14ac:dyDescent="0.35">
      <c r="C13" s="271" t="s">
        <v>595</v>
      </c>
      <c r="D13" s="198">
        <v>53324.233398999997</v>
      </c>
      <c r="E13" s="198">
        <v>51186.270409999997</v>
      </c>
      <c r="F13" s="198">
        <v>0</v>
      </c>
      <c r="G13" s="203">
        <v>62414.087641999999</v>
      </c>
      <c r="H13" s="198">
        <v>0</v>
      </c>
      <c r="I13" s="198">
        <v>0</v>
      </c>
      <c r="J13" s="115">
        <v>0</v>
      </c>
      <c r="K13" s="115">
        <v>0</v>
      </c>
    </row>
    <row r="14" spans="2:11" x14ac:dyDescent="0.35">
      <c r="C14" s="271" t="s">
        <v>596</v>
      </c>
      <c r="D14" s="198">
        <v>0</v>
      </c>
      <c r="E14" s="198">
        <v>0</v>
      </c>
      <c r="F14" s="198">
        <v>0</v>
      </c>
      <c r="G14" s="203">
        <v>0</v>
      </c>
      <c r="H14" s="198">
        <v>0</v>
      </c>
      <c r="I14" s="198">
        <v>0</v>
      </c>
      <c r="J14" s="115">
        <v>0</v>
      </c>
      <c r="K14" s="115">
        <v>0</v>
      </c>
    </row>
    <row r="15" spans="2:11" x14ac:dyDescent="0.35">
      <c r="C15" s="271" t="s">
        <v>597</v>
      </c>
      <c r="D15" s="198">
        <v>0</v>
      </c>
      <c r="E15" s="198">
        <v>0</v>
      </c>
      <c r="F15" s="198">
        <v>0</v>
      </c>
      <c r="G15" s="203">
        <v>0</v>
      </c>
      <c r="H15" s="198">
        <v>0</v>
      </c>
      <c r="I15" s="198">
        <v>0</v>
      </c>
      <c r="J15" s="115">
        <v>0</v>
      </c>
      <c r="K15" s="115">
        <v>0</v>
      </c>
    </row>
    <row r="16" spans="2:11" x14ac:dyDescent="0.35">
      <c r="C16" s="271" t="s">
        <v>598</v>
      </c>
      <c r="D16" s="198">
        <v>0</v>
      </c>
      <c r="E16" s="198">
        <v>0</v>
      </c>
      <c r="F16" s="198">
        <v>0</v>
      </c>
      <c r="G16" s="203">
        <v>0</v>
      </c>
      <c r="H16" s="198">
        <v>0</v>
      </c>
      <c r="I16" s="198">
        <v>0</v>
      </c>
      <c r="J16" s="115">
        <v>0</v>
      </c>
      <c r="K16" s="115">
        <v>0</v>
      </c>
    </row>
    <row r="17" spans="3:11" x14ac:dyDescent="0.35">
      <c r="C17" s="271" t="s">
        <v>599</v>
      </c>
      <c r="D17" s="198">
        <v>0</v>
      </c>
      <c r="E17" s="198">
        <v>0</v>
      </c>
      <c r="F17" s="198">
        <v>0</v>
      </c>
      <c r="G17" s="203">
        <v>0</v>
      </c>
      <c r="H17" s="198">
        <v>0</v>
      </c>
      <c r="I17" s="198">
        <v>0</v>
      </c>
      <c r="J17" s="115">
        <v>0</v>
      </c>
      <c r="K17" s="115">
        <v>0</v>
      </c>
    </row>
    <row r="18" spans="3:11" x14ac:dyDescent="0.35">
      <c r="C18" s="271" t="s">
        <v>600</v>
      </c>
      <c r="D18" s="198">
        <v>0</v>
      </c>
      <c r="E18" s="198">
        <v>0</v>
      </c>
      <c r="F18" s="198">
        <v>0</v>
      </c>
      <c r="G18" s="203">
        <v>0</v>
      </c>
      <c r="H18" s="198">
        <v>0</v>
      </c>
      <c r="I18" s="198">
        <v>0</v>
      </c>
      <c r="J18" s="115">
        <v>0</v>
      </c>
      <c r="K18" s="115">
        <v>0</v>
      </c>
    </row>
    <row r="19" spans="3:11" x14ac:dyDescent="0.35">
      <c r="C19" s="271" t="s">
        <v>601</v>
      </c>
      <c r="D19" s="198">
        <v>0</v>
      </c>
      <c r="E19" s="198">
        <v>0</v>
      </c>
      <c r="F19" s="198">
        <v>0</v>
      </c>
      <c r="G19" s="203">
        <v>0</v>
      </c>
      <c r="H19" s="198">
        <v>0</v>
      </c>
      <c r="I19" s="198">
        <v>0</v>
      </c>
      <c r="J19" s="115">
        <v>0</v>
      </c>
      <c r="K19" s="115">
        <v>0</v>
      </c>
    </row>
    <row r="20" spans="3:11" ht="15" thickBot="1" x14ac:dyDescent="0.4">
      <c r="C20" s="274" t="s">
        <v>15</v>
      </c>
      <c r="D20" s="275">
        <v>90136.198281999998</v>
      </c>
      <c r="E20" s="275">
        <v>59468.615071</v>
      </c>
      <c r="F20" s="275">
        <v>211774</v>
      </c>
      <c r="G20" s="351">
        <v>84134.745018000001</v>
      </c>
      <c r="H20" s="275">
        <v>0</v>
      </c>
      <c r="I20" s="275">
        <v>0</v>
      </c>
      <c r="J20" s="276">
        <v>0</v>
      </c>
      <c r="K20" s="276">
        <v>0</v>
      </c>
    </row>
  </sheetData>
  <sheetProtection algorithmName="SHA-512" hashValue="pif1OyBFkke0KZ969o0pyrst9SBL72alj4E9sbzCIh8+RMoBD7CQgT7kRA2LSxYMMjfsxLzdCG9isRI2nvkmLg==" saltValue="UR8zRt+Rv4TW+DE59KkT7A=="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35D3E707-9843-4134-999B-03BF6E8D2D84}"/>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30">
    <tabColor rgb="FF92D050"/>
  </sheetPr>
  <dimension ref="B1:E19"/>
  <sheetViews>
    <sheetView showGridLines="0" zoomScale="85" zoomScaleNormal="85" workbookViewId="0">
      <selection activeCell="B4" sqref="B4"/>
    </sheetView>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8" t="s">
        <v>0</v>
      </c>
      <c r="C2" s="112"/>
    </row>
    <row r="3" spans="2:5" x14ac:dyDescent="0.35">
      <c r="B3" s="1"/>
      <c r="C3" s="1"/>
    </row>
    <row r="4" spans="2:5" ht="15.5" x14ac:dyDescent="0.35">
      <c r="B4" s="19" t="s">
        <v>603</v>
      </c>
      <c r="C4" s="2"/>
    </row>
    <row r="5" spans="2:5" ht="2.15" customHeight="1" x14ac:dyDescent="0.35">
      <c r="B5" s="1"/>
      <c r="C5" s="1"/>
    </row>
    <row r="6" spans="2:5" ht="2.15" customHeight="1" x14ac:dyDescent="0.35">
      <c r="B6" s="441"/>
      <c r="C6" s="441"/>
      <c r="D6" s="441"/>
      <c r="E6" s="441"/>
    </row>
    <row r="7" spans="2:5" ht="2.15" customHeight="1" x14ac:dyDescent="0.35">
      <c r="B7" s="3"/>
      <c r="C7" s="4"/>
    </row>
    <row r="8" spans="2:5" ht="15" thickBot="1" x14ac:dyDescent="0.4">
      <c r="B8" s="32"/>
      <c r="C8" s="450">
        <f>+Tartalom!B3</f>
        <v>44926</v>
      </c>
      <c r="D8" s="450"/>
      <c r="E8" s="450"/>
    </row>
    <row r="9" spans="2:5" ht="36" customHeight="1" thickBot="1" x14ac:dyDescent="0.4">
      <c r="C9" s="280" t="s">
        <v>2</v>
      </c>
      <c r="D9" s="281" t="s">
        <v>605</v>
      </c>
      <c r="E9" s="281" t="s">
        <v>606</v>
      </c>
    </row>
    <row r="10" spans="2:5" ht="23.25" customHeight="1" x14ac:dyDescent="0.35">
      <c r="C10" s="285" t="s">
        <v>607</v>
      </c>
      <c r="D10" s="286"/>
      <c r="E10" s="286"/>
    </row>
    <row r="11" spans="2:5" x14ac:dyDescent="0.35">
      <c r="C11" s="284" t="s">
        <v>612</v>
      </c>
      <c r="D11" s="279">
        <v>0</v>
      </c>
      <c r="E11" s="279">
        <v>0</v>
      </c>
    </row>
    <row r="12" spans="2:5" x14ac:dyDescent="0.35">
      <c r="C12" s="284" t="s">
        <v>608</v>
      </c>
      <c r="D12" s="279">
        <v>0</v>
      </c>
      <c r="E12" s="279">
        <v>0</v>
      </c>
    </row>
    <row r="13" spans="2:5" x14ac:dyDescent="0.35">
      <c r="C13" s="284" t="s">
        <v>613</v>
      </c>
      <c r="D13" s="279">
        <v>0</v>
      </c>
      <c r="E13" s="279">
        <v>0</v>
      </c>
    </row>
    <row r="14" spans="2:5" x14ac:dyDescent="0.35">
      <c r="C14" s="284" t="s">
        <v>609</v>
      </c>
      <c r="D14" s="220">
        <v>0</v>
      </c>
      <c r="E14" s="220">
        <v>0</v>
      </c>
    </row>
    <row r="15" spans="2:5" x14ac:dyDescent="0.35">
      <c r="C15" s="284" t="s">
        <v>604</v>
      </c>
      <c r="D15" s="220">
        <v>0</v>
      </c>
      <c r="E15" s="220">
        <v>0</v>
      </c>
    </row>
    <row r="16" spans="2:5" x14ac:dyDescent="0.35">
      <c r="C16" s="287" t="s">
        <v>610</v>
      </c>
      <c r="D16" s="288">
        <v>0</v>
      </c>
      <c r="E16" s="288">
        <v>0</v>
      </c>
    </row>
    <row r="17" spans="3:5" x14ac:dyDescent="0.35">
      <c r="C17" s="277" t="s">
        <v>611</v>
      </c>
      <c r="D17" s="243"/>
      <c r="E17" s="243"/>
    </row>
    <row r="18" spans="3:5" x14ac:dyDescent="0.35">
      <c r="C18" s="284" t="s">
        <v>614</v>
      </c>
      <c r="D18" s="198">
        <v>0</v>
      </c>
      <c r="E18" s="198">
        <v>0</v>
      </c>
    </row>
    <row r="19" spans="3:5" ht="15" thickBot="1" x14ac:dyDescent="0.4">
      <c r="C19" s="289" t="s">
        <v>615</v>
      </c>
      <c r="D19" s="282">
        <v>0</v>
      </c>
      <c r="E19" s="282">
        <v>0</v>
      </c>
    </row>
  </sheetData>
  <sheetProtection algorithmName="SHA-512" hashValue="3trQyPTT5O6mArMK8Ubi+1CcpmmWCMjo01O+uUWC1ltNgzq3wB8PlzCYaj9mKMzojLn32xjoLf166Db/+4tzzw==" saltValue="Yffy09q0XU8B1WGFNrB4vQ==" spinCount="100000" sheet="1" objects="1" scenarios="1"/>
  <mergeCells count="2">
    <mergeCell ref="C8:E8"/>
    <mergeCell ref="B6:E6"/>
  </mergeCells>
  <hyperlinks>
    <hyperlink ref="B2" location="Tartalom!A1" display="Back to contents page" xr:uid="{5758C027-285F-4132-8567-2DCC91DE409C}"/>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31">
    <tabColor rgb="FF92D050"/>
  </sheetPr>
  <dimension ref="B1:E29"/>
  <sheetViews>
    <sheetView showGridLines="0" zoomScale="85" zoomScaleNormal="85" workbookViewId="0">
      <selection activeCell="B4" sqref="B4"/>
    </sheetView>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8" t="s">
        <v>0</v>
      </c>
      <c r="C2" s="112"/>
    </row>
    <row r="3" spans="2:5" x14ac:dyDescent="0.35">
      <c r="B3" s="1"/>
      <c r="C3" s="1"/>
    </row>
    <row r="4" spans="2:5" ht="15.5" x14ac:dyDescent="0.35">
      <c r="B4" s="19" t="s">
        <v>616</v>
      </c>
      <c r="C4" s="2"/>
    </row>
    <row r="5" spans="2:5" ht="2.15" customHeight="1" x14ac:dyDescent="0.35">
      <c r="B5" s="1"/>
      <c r="C5" s="1"/>
    </row>
    <row r="6" spans="2:5" ht="2.15" customHeight="1" x14ac:dyDescent="0.35">
      <c r="B6" s="441"/>
      <c r="C6" s="441"/>
      <c r="D6" s="441"/>
      <c r="E6" s="441"/>
    </row>
    <row r="7" spans="2:5" ht="2.15" customHeight="1" x14ac:dyDescent="0.35">
      <c r="B7" s="3"/>
      <c r="C7" s="4"/>
    </row>
    <row r="8" spans="2:5" ht="15" thickBot="1" x14ac:dyDescent="0.4">
      <c r="B8" s="32"/>
      <c r="C8" s="450">
        <f>+Tartalom!B3</f>
        <v>44926</v>
      </c>
      <c r="D8" s="450"/>
      <c r="E8" s="450"/>
    </row>
    <row r="9" spans="2:5" ht="36" customHeight="1" thickBot="1" x14ac:dyDescent="0.4">
      <c r="C9" s="273" t="s">
        <v>2</v>
      </c>
      <c r="D9" s="272" t="s">
        <v>16</v>
      </c>
      <c r="E9" s="272" t="s">
        <v>559</v>
      </c>
    </row>
    <row r="10" spans="2:5" ht="23.25" customHeight="1" x14ac:dyDescent="0.35">
      <c r="C10" s="277" t="s">
        <v>618</v>
      </c>
      <c r="D10" s="252"/>
      <c r="E10" s="278">
        <v>81.673012999999997</v>
      </c>
    </row>
    <row r="11" spans="2:5" ht="25.5" customHeight="1" x14ac:dyDescent="0.35">
      <c r="C11" s="283" t="s">
        <v>619</v>
      </c>
      <c r="D11" s="240">
        <v>4072.6510330000001</v>
      </c>
      <c r="E11" s="240">
        <v>81.453012999999999</v>
      </c>
    </row>
    <row r="12" spans="2:5" x14ac:dyDescent="0.35">
      <c r="C12" s="284" t="s">
        <v>620</v>
      </c>
      <c r="D12" s="240">
        <v>1352.011037</v>
      </c>
      <c r="E12" s="240">
        <v>27.040213000000001</v>
      </c>
    </row>
    <row r="13" spans="2:5" x14ac:dyDescent="0.35">
      <c r="C13" s="284" t="s">
        <v>621</v>
      </c>
      <c r="D13" s="240">
        <v>0</v>
      </c>
      <c r="E13" s="240">
        <v>0</v>
      </c>
    </row>
    <row r="14" spans="2:5" x14ac:dyDescent="0.35">
      <c r="C14" s="284" t="s">
        <v>622</v>
      </c>
      <c r="D14" s="240">
        <v>2720.6399959999999</v>
      </c>
      <c r="E14" s="240">
        <v>54.412799999999997</v>
      </c>
    </row>
    <row r="15" spans="2:5" x14ac:dyDescent="0.35">
      <c r="C15" s="284" t="s">
        <v>623</v>
      </c>
      <c r="D15" s="240">
        <v>0</v>
      </c>
      <c r="E15" s="240">
        <v>0</v>
      </c>
    </row>
    <row r="16" spans="2:5" x14ac:dyDescent="0.35">
      <c r="C16" s="283" t="s">
        <v>624</v>
      </c>
      <c r="D16" s="240">
        <v>0</v>
      </c>
      <c r="E16" s="249"/>
    </row>
    <row r="17" spans="3:5" x14ac:dyDescent="0.35">
      <c r="C17" s="283" t="s">
        <v>625</v>
      </c>
      <c r="D17" s="240">
        <v>0</v>
      </c>
      <c r="E17" s="240">
        <v>0</v>
      </c>
    </row>
    <row r="18" spans="3:5" x14ac:dyDescent="0.35">
      <c r="C18" s="283" t="s">
        <v>617</v>
      </c>
      <c r="D18" s="240">
        <v>0.22</v>
      </c>
      <c r="E18" s="240">
        <v>0.22</v>
      </c>
    </row>
    <row r="19" spans="3:5" x14ac:dyDescent="0.35">
      <c r="C19" s="283" t="s">
        <v>626</v>
      </c>
      <c r="D19" s="240">
        <v>0</v>
      </c>
      <c r="E19" s="240">
        <v>0</v>
      </c>
    </row>
    <row r="20" spans="3:5" ht="25.5" customHeight="1" x14ac:dyDescent="0.35">
      <c r="C20" s="291" t="s">
        <v>627</v>
      </c>
      <c r="D20" s="299"/>
      <c r="E20" s="292">
        <v>0</v>
      </c>
    </row>
    <row r="21" spans="3:5" ht="39" customHeight="1" x14ac:dyDescent="0.35">
      <c r="C21" s="283" t="s">
        <v>628</v>
      </c>
      <c r="D21" s="198">
        <v>0</v>
      </c>
      <c r="E21" s="198">
        <v>0</v>
      </c>
    </row>
    <row r="22" spans="3:5" x14ac:dyDescent="0.35">
      <c r="C22" s="284" t="s">
        <v>620</v>
      </c>
      <c r="D22" s="198">
        <v>0</v>
      </c>
      <c r="E22" s="198">
        <v>0</v>
      </c>
    </row>
    <row r="23" spans="3:5" x14ac:dyDescent="0.35">
      <c r="C23" s="284" t="s">
        <v>621</v>
      </c>
      <c r="D23" s="198">
        <v>0</v>
      </c>
      <c r="E23" s="198">
        <v>0</v>
      </c>
    </row>
    <row r="24" spans="3:5" x14ac:dyDescent="0.35">
      <c r="C24" s="284" t="s">
        <v>622</v>
      </c>
      <c r="D24" s="198">
        <v>0</v>
      </c>
      <c r="E24" s="198">
        <v>0</v>
      </c>
    </row>
    <row r="25" spans="3:5" x14ac:dyDescent="0.35">
      <c r="C25" s="284" t="s">
        <v>623</v>
      </c>
      <c r="D25" s="198">
        <v>0</v>
      </c>
      <c r="E25" s="198">
        <v>0</v>
      </c>
    </row>
    <row r="26" spans="3:5" x14ac:dyDescent="0.35">
      <c r="C26" s="283" t="s">
        <v>624</v>
      </c>
      <c r="D26" s="198">
        <v>0</v>
      </c>
      <c r="E26" s="249"/>
    </row>
    <row r="27" spans="3:5" x14ac:dyDescent="0.35">
      <c r="C27" s="283" t="s">
        <v>625</v>
      </c>
      <c r="D27" s="198">
        <v>0</v>
      </c>
      <c r="E27" s="198">
        <v>0</v>
      </c>
    </row>
    <row r="28" spans="3:5" x14ac:dyDescent="0.35">
      <c r="C28" s="283" t="s">
        <v>617</v>
      </c>
      <c r="D28" s="198">
        <v>0</v>
      </c>
      <c r="E28" s="198">
        <v>0</v>
      </c>
    </row>
    <row r="29" spans="3:5" ht="15" thickBot="1" x14ac:dyDescent="0.4">
      <c r="C29" s="290" t="s">
        <v>626</v>
      </c>
      <c r="D29" s="282">
        <v>0</v>
      </c>
      <c r="E29" s="282">
        <v>0</v>
      </c>
    </row>
  </sheetData>
  <sheetProtection algorithmName="SHA-512" hashValue="iYaoyRrMQ1rsSwEZkPHWwGyaM167D0UU4bD5AOCKk/NOddozl3jQozAgy9n0PQCcHTIyK7oVQBvPFu/i9gVI6g==" saltValue="v9/pN+L8wbIxi6mesn6/cA==" spinCount="100000" sheet="1" objects="1" scenarios="1"/>
  <mergeCells count="2">
    <mergeCell ref="B6:E6"/>
    <mergeCell ref="C8:E8"/>
  </mergeCells>
  <hyperlinks>
    <hyperlink ref="B2" location="Tartalom!A1" display="Back to contents page" xr:uid="{C76AE48B-CC97-4E08-B484-B92413FB8C5D}"/>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32">
    <tabColor rgb="FF92D050"/>
  </sheetPr>
  <dimension ref="B1:D21"/>
  <sheetViews>
    <sheetView showGridLines="0" zoomScale="85" zoomScaleNormal="85" workbookViewId="0">
      <selection activeCell="B4" sqref="B4"/>
    </sheetView>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8" t="s">
        <v>0</v>
      </c>
      <c r="C2" s="112"/>
    </row>
    <row r="3" spans="2:4" x14ac:dyDescent="0.35">
      <c r="B3" s="1"/>
      <c r="C3" s="1"/>
    </row>
    <row r="4" spans="2:4" ht="15.5" x14ac:dyDescent="0.35">
      <c r="B4" s="19" t="s">
        <v>629</v>
      </c>
      <c r="C4" s="2"/>
    </row>
    <row r="5" spans="2:4" x14ac:dyDescent="0.35">
      <c r="B5" s="1"/>
      <c r="C5" s="1"/>
    </row>
    <row r="6" spans="2:4" ht="48" customHeight="1" x14ac:dyDescent="0.35">
      <c r="B6" s="532" t="s">
        <v>815</v>
      </c>
      <c r="C6" s="532"/>
      <c r="D6" s="532"/>
    </row>
    <row r="7" spans="2:4" x14ac:dyDescent="0.35">
      <c r="B7" s="3"/>
      <c r="C7" s="4"/>
    </row>
    <row r="8" spans="2:4" ht="15" thickBot="1" x14ac:dyDescent="0.4">
      <c r="B8" s="32"/>
      <c r="C8" s="450">
        <f>+Tartalom!B3</f>
        <v>44926</v>
      </c>
      <c r="D8" s="450"/>
    </row>
    <row r="9" spans="2:4" x14ac:dyDescent="0.35">
      <c r="C9" s="511" t="s">
        <v>2</v>
      </c>
      <c r="D9" s="524" t="s">
        <v>171</v>
      </c>
    </row>
    <row r="10" spans="2:4" ht="23.25" customHeight="1" thickBot="1" x14ac:dyDescent="0.4">
      <c r="C10" s="512"/>
      <c r="D10" s="525"/>
    </row>
    <row r="11" spans="2:4" x14ac:dyDescent="0.35">
      <c r="C11" s="296" t="s">
        <v>637</v>
      </c>
      <c r="D11" s="297"/>
    </row>
    <row r="12" spans="2:4" x14ac:dyDescent="0.35">
      <c r="C12" s="266" t="s">
        <v>630</v>
      </c>
      <c r="D12" s="240">
        <v>54147.640863000001</v>
      </c>
    </row>
    <row r="13" spans="2:4" x14ac:dyDescent="0.35">
      <c r="C13" s="294" t="s">
        <v>631</v>
      </c>
      <c r="D13" s="240">
        <v>690.18782499999998</v>
      </c>
    </row>
    <row r="14" spans="2:4" x14ac:dyDescent="0.35">
      <c r="C14" s="294" t="s">
        <v>632</v>
      </c>
      <c r="D14" s="240">
        <v>260869.56036599999</v>
      </c>
    </row>
    <row r="15" spans="2:4" x14ac:dyDescent="0.35">
      <c r="C15" s="294" t="s">
        <v>633</v>
      </c>
      <c r="D15" s="240">
        <v>15900.21715</v>
      </c>
    </row>
    <row r="16" spans="2:4" x14ac:dyDescent="0.35">
      <c r="C16" s="298" t="s">
        <v>634</v>
      </c>
      <c r="D16" s="249"/>
    </row>
    <row r="17" spans="3:4" x14ac:dyDescent="0.35">
      <c r="C17" s="294" t="s">
        <v>635</v>
      </c>
      <c r="D17" s="240">
        <v>0</v>
      </c>
    </row>
    <row r="18" spans="3:4" x14ac:dyDescent="0.35">
      <c r="C18" s="294" t="s">
        <v>638</v>
      </c>
      <c r="D18" s="240">
        <v>11.6441</v>
      </c>
    </row>
    <row r="19" spans="3:4" x14ac:dyDescent="0.35">
      <c r="C19" s="294" t="s">
        <v>639</v>
      </c>
      <c r="D19" s="240">
        <v>0</v>
      </c>
    </row>
    <row r="20" spans="3:4" x14ac:dyDescent="0.35">
      <c r="C20" s="294" t="s">
        <v>636</v>
      </c>
      <c r="D20" s="240">
        <v>0</v>
      </c>
    </row>
    <row r="21" spans="3:4" ht="15" thickBot="1" x14ac:dyDescent="0.4">
      <c r="C21" s="226" t="s">
        <v>15</v>
      </c>
      <c r="D21" s="250">
        <v>331619.25030399999</v>
      </c>
    </row>
  </sheetData>
  <sheetProtection algorithmName="SHA-512" hashValue="5W0Cmj4hOVP1kqnXh/EQ992wjCHd7O5znFR8HS+FDoS+2gq4JS2tLd1RUK6e8/pJzRvqQbiIDFEVSKmTBiT/gQ==" saltValue="/Rcy5D4neP9QvQ38GPHYRg==" spinCount="100000" sheet="1" objects="1" scenarios="1"/>
  <mergeCells count="4">
    <mergeCell ref="B6:D6"/>
    <mergeCell ref="D9:D10"/>
    <mergeCell ref="C9:C10"/>
    <mergeCell ref="C8:D8"/>
  </mergeCells>
  <hyperlinks>
    <hyperlink ref="B2" location="Tartalom!A1" display="Back to contents page" xr:uid="{556885CD-CE12-40B8-B197-CCD844382631}"/>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33">
    <tabColor rgb="FF92D050"/>
  </sheetPr>
  <dimension ref="B1:H15"/>
  <sheetViews>
    <sheetView showGridLines="0" workbookViewId="0">
      <selection activeCell="B4" sqref="B4"/>
    </sheetView>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8" t="s">
        <v>0</v>
      </c>
      <c r="C2" s="112"/>
      <c r="D2" s="112"/>
      <c r="E2" s="112"/>
      <c r="F2" s="112"/>
      <c r="G2" s="112"/>
      <c r="H2" t="s">
        <v>844</v>
      </c>
    </row>
    <row r="3" spans="2:8" x14ac:dyDescent="0.35">
      <c r="B3" s="1"/>
      <c r="C3" s="1"/>
      <c r="D3" s="1"/>
      <c r="E3" s="1"/>
      <c r="F3" s="1"/>
      <c r="G3" s="1"/>
    </row>
    <row r="4" spans="2:8" ht="15.5" x14ac:dyDescent="0.35">
      <c r="B4" s="19" t="s">
        <v>640</v>
      </c>
      <c r="C4" s="2"/>
      <c r="D4" s="2"/>
      <c r="E4" s="2"/>
      <c r="F4" s="2"/>
      <c r="G4" s="2"/>
    </row>
    <row r="5" spans="2:8" ht="2.15" customHeight="1" x14ac:dyDescent="0.35">
      <c r="B5" s="1"/>
      <c r="C5" s="1"/>
      <c r="D5" s="1"/>
      <c r="E5" s="1"/>
      <c r="F5" s="1"/>
      <c r="G5" s="1"/>
    </row>
    <row r="6" spans="2:8" ht="2.15" customHeight="1" x14ac:dyDescent="0.35">
      <c r="B6" s="441"/>
      <c r="C6" s="441"/>
      <c r="D6" s="441"/>
      <c r="E6" s="441"/>
      <c r="F6" s="441"/>
      <c r="G6" s="441"/>
      <c r="H6" s="441"/>
    </row>
    <row r="7" spans="2:8" ht="2.15" customHeight="1" x14ac:dyDescent="0.35">
      <c r="B7" s="3"/>
      <c r="C7" s="4"/>
      <c r="D7" s="4"/>
      <c r="E7" s="4"/>
      <c r="F7" s="4"/>
      <c r="G7" s="4"/>
    </row>
    <row r="8" spans="2:8" ht="15" thickBot="1" x14ac:dyDescent="0.4">
      <c r="B8" s="32"/>
      <c r="C8" s="450">
        <f>+Tartalom!B3</f>
        <v>44926</v>
      </c>
      <c r="D8" s="450"/>
      <c r="E8" s="450"/>
      <c r="F8" s="450"/>
      <c r="G8" s="450"/>
      <c r="H8" s="450"/>
    </row>
    <row r="9" spans="2:8" x14ac:dyDescent="0.35">
      <c r="C9" s="511" t="s">
        <v>2</v>
      </c>
      <c r="D9" s="511" t="s">
        <v>641</v>
      </c>
      <c r="E9" s="511"/>
      <c r="F9" s="511"/>
      <c r="G9" s="524" t="s">
        <v>642</v>
      </c>
      <c r="H9" s="524" t="s">
        <v>17</v>
      </c>
    </row>
    <row r="10" spans="2:8" ht="23.25" customHeight="1" thickBot="1" x14ac:dyDescent="0.4">
      <c r="C10" s="512"/>
      <c r="D10" s="429">
        <v>2020</v>
      </c>
      <c r="E10" s="429">
        <v>2021</v>
      </c>
      <c r="F10" s="295">
        <v>2022</v>
      </c>
      <c r="G10" s="525"/>
      <c r="H10" s="525"/>
    </row>
    <row r="11" spans="2:8" x14ac:dyDescent="0.35">
      <c r="C11" s="293" t="s">
        <v>643</v>
      </c>
      <c r="D11" s="363">
        <v>0</v>
      </c>
      <c r="E11" s="363">
        <v>0</v>
      </c>
      <c r="F11" s="363">
        <v>0</v>
      </c>
      <c r="G11" s="363">
        <v>0</v>
      </c>
      <c r="H11" s="248">
        <v>0</v>
      </c>
    </row>
    <row r="12" spans="2:8" ht="20" x14ac:dyDescent="0.35">
      <c r="C12" s="266" t="s">
        <v>644</v>
      </c>
      <c r="D12" s="248">
        <v>0</v>
      </c>
      <c r="E12" s="248">
        <v>0</v>
      </c>
      <c r="F12" s="248">
        <v>0</v>
      </c>
      <c r="G12" s="248">
        <v>0</v>
      </c>
      <c r="H12" s="240">
        <v>0</v>
      </c>
    </row>
    <row r="13" spans="2:8" x14ac:dyDescent="0.35">
      <c r="C13" s="300" t="s">
        <v>645</v>
      </c>
      <c r="D13" s="240">
        <v>0</v>
      </c>
      <c r="E13" s="240">
        <v>0</v>
      </c>
      <c r="F13" s="240">
        <v>0</v>
      </c>
      <c r="G13" s="249"/>
      <c r="H13" s="249"/>
    </row>
    <row r="14" spans="2:8" x14ac:dyDescent="0.35">
      <c r="C14" s="300" t="s">
        <v>646</v>
      </c>
      <c r="D14" s="240">
        <v>0</v>
      </c>
      <c r="E14" s="240">
        <v>0</v>
      </c>
      <c r="F14" s="240">
        <v>0</v>
      </c>
      <c r="G14" s="249"/>
      <c r="H14" s="249"/>
    </row>
    <row r="15" spans="2:8" ht="15" thickBot="1" x14ac:dyDescent="0.4">
      <c r="C15" s="45" t="s">
        <v>647</v>
      </c>
      <c r="D15" s="301">
        <v>430394.38667700015</v>
      </c>
      <c r="E15" s="301">
        <v>437731.89758900006</v>
      </c>
      <c r="F15" s="301">
        <v>491715.03278499981</v>
      </c>
      <c r="G15" s="301">
        <v>31439.660950766531</v>
      </c>
      <c r="H15" s="301">
        <v>392995.76188458165</v>
      </c>
    </row>
  </sheetData>
  <sheetProtection algorithmName="SHA-512" hashValue="XhKqaOdzxuVaomvUeplinpfywcaW5E4JHiVp4u1jAN1ToBsEP76SwQVhNp/unlRi4ZFiqJG3RHZsD3tNlLTxSw==" saltValue="yKjnHymSqaNyoS4VHVU8Yw==" spinCount="100000" sheet="1" objects="1" scenarios="1"/>
  <mergeCells count="6">
    <mergeCell ref="B6:H6"/>
    <mergeCell ref="C9:C10"/>
    <mergeCell ref="H9:H10"/>
    <mergeCell ref="D9:F9"/>
    <mergeCell ref="G9:G10"/>
    <mergeCell ref="C8:H8"/>
  </mergeCells>
  <hyperlinks>
    <hyperlink ref="B2" location="Tartalom!A1" display="Back to contents page" xr:uid="{BA601D57-6581-4C76-B89C-0D936D23EC62}"/>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AB774-8C4D-43E7-A6D2-EA40DAABBDF6}">
  <sheetPr codeName="Munka34">
    <tabColor rgb="FF92D050"/>
  </sheetPr>
  <dimension ref="B1:H29"/>
  <sheetViews>
    <sheetView showGridLines="0" workbookViewId="0">
      <selection activeCell="B4" sqref="B4"/>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8" t="s">
        <v>0</v>
      </c>
      <c r="C2" s="364"/>
      <c r="D2" s="364"/>
      <c r="E2" s="364"/>
      <c r="F2" s="364"/>
      <c r="G2" s="364"/>
    </row>
    <row r="3" spans="2:8" x14ac:dyDescent="0.35">
      <c r="B3" s="1"/>
      <c r="C3" s="1"/>
      <c r="D3" s="1"/>
      <c r="E3" s="1"/>
      <c r="F3" s="1"/>
      <c r="G3" s="1"/>
    </row>
    <row r="4" spans="2:8" ht="15.5" x14ac:dyDescent="0.35">
      <c r="B4" s="365" t="s">
        <v>870</v>
      </c>
      <c r="C4" s="2"/>
      <c r="D4" s="2"/>
      <c r="E4" s="2"/>
      <c r="F4" s="2"/>
      <c r="G4" s="2"/>
    </row>
    <row r="5" spans="2:8" ht="2.15" customHeight="1" x14ac:dyDescent="0.35">
      <c r="B5" s="1"/>
      <c r="C5" s="1"/>
      <c r="D5" s="1"/>
      <c r="E5" s="1"/>
      <c r="F5" s="1"/>
      <c r="G5" s="1"/>
    </row>
    <row r="6" spans="2:8" ht="2.15" customHeight="1" x14ac:dyDescent="0.35">
      <c r="B6" s="472"/>
      <c r="C6" s="472"/>
      <c r="D6" s="472"/>
      <c r="E6" s="472"/>
      <c r="F6" s="472"/>
      <c r="G6" s="472"/>
      <c r="H6" s="472"/>
    </row>
    <row r="7" spans="2:8" ht="2.15" customHeight="1" x14ac:dyDescent="0.35">
      <c r="B7" s="366"/>
      <c r="C7" s="367"/>
      <c r="D7" s="367"/>
      <c r="E7" s="367"/>
      <c r="F7" s="367"/>
      <c r="G7" s="367"/>
    </row>
    <row r="8" spans="2:8" ht="15" thickBot="1" x14ac:dyDescent="0.4">
      <c r="B8" s="32"/>
      <c r="C8" s="450">
        <f>Tartalom!B3</f>
        <v>44926</v>
      </c>
      <c r="D8" s="450"/>
      <c r="E8" s="450"/>
      <c r="F8" s="450"/>
      <c r="G8" s="450"/>
      <c r="H8" s="450"/>
    </row>
    <row r="9" spans="2:8" ht="41.25" customHeight="1" thickBot="1" x14ac:dyDescent="0.4">
      <c r="B9" s="117"/>
      <c r="C9" s="533" t="s">
        <v>871</v>
      </c>
      <c r="D9" s="533"/>
      <c r="E9" s="382" t="s">
        <v>872</v>
      </c>
      <c r="F9" s="382" t="s">
        <v>873</v>
      </c>
      <c r="G9" s="384" t="s">
        <v>874</v>
      </c>
      <c r="H9" s="384" t="s">
        <v>875</v>
      </c>
    </row>
    <row r="10" spans="2:8" x14ac:dyDescent="0.35">
      <c r="B10" s="123">
        <v>1</v>
      </c>
      <c r="C10" s="534" t="s">
        <v>876</v>
      </c>
      <c r="D10" s="385" t="s">
        <v>877</v>
      </c>
      <c r="E10" s="386">
        <v>6</v>
      </c>
      <c r="F10" s="386">
        <v>10</v>
      </c>
      <c r="G10" s="386">
        <v>7</v>
      </c>
      <c r="H10" s="386">
        <v>56</v>
      </c>
    </row>
    <row r="11" spans="2:8" x14ac:dyDescent="0.35">
      <c r="B11" s="120">
        <v>2</v>
      </c>
      <c r="C11" s="535"/>
      <c r="D11" s="385" t="s">
        <v>878</v>
      </c>
      <c r="E11" s="386">
        <v>198</v>
      </c>
      <c r="F11" s="386">
        <v>1623</v>
      </c>
      <c r="G11" s="386">
        <v>1579</v>
      </c>
      <c r="H11" s="386">
        <v>2591</v>
      </c>
    </row>
    <row r="12" spans="2:8" x14ac:dyDescent="0.35">
      <c r="B12" s="120">
        <v>3</v>
      </c>
      <c r="C12" s="535"/>
      <c r="D12" s="387" t="s">
        <v>879</v>
      </c>
      <c r="E12" s="386">
        <v>198</v>
      </c>
      <c r="F12" s="386">
        <v>94</v>
      </c>
      <c r="G12" s="386">
        <v>1469</v>
      </c>
      <c r="H12" s="386">
        <v>2506</v>
      </c>
    </row>
    <row r="13" spans="2:8" ht="20" x14ac:dyDescent="0.35">
      <c r="B13" s="120" t="s">
        <v>880</v>
      </c>
      <c r="C13" s="535"/>
      <c r="D13" s="388" t="s">
        <v>881</v>
      </c>
      <c r="E13" s="386">
        <v>0</v>
      </c>
      <c r="F13" s="386">
        <v>1529</v>
      </c>
      <c r="G13" s="386">
        <v>0</v>
      </c>
      <c r="H13" s="386">
        <v>0</v>
      </c>
    </row>
    <row r="14" spans="2:8" ht="20" x14ac:dyDescent="0.35">
      <c r="B14" s="120">
        <v>5</v>
      </c>
      <c r="C14" s="535"/>
      <c r="D14" s="388" t="s">
        <v>882</v>
      </c>
      <c r="E14" s="386">
        <v>0</v>
      </c>
      <c r="F14" s="386">
        <v>0</v>
      </c>
      <c r="G14" s="386">
        <v>0</v>
      </c>
      <c r="H14" s="386">
        <v>0</v>
      </c>
    </row>
    <row r="15" spans="2:8" x14ac:dyDescent="0.35">
      <c r="B15" s="120" t="s">
        <v>883</v>
      </c>
      <c r="C15" s="535"/>
      <c r="D15" s="387" t="s">
        <v>884</v>
      </c>
      <c r="E15" s="386">
        <v>0</v>
      </c>
      <c r="F15" s="386">
        <v>0</v>
      </c>
      <c r="G15" s="386">
        <v>0</v>
      </c>
      <c r="H15" s="386">
        <v>0</v>
      </c>
    </row>
    <row r="16" spans="2:8" x14ac:dyDescent="0.35">
      <c r="B16" s="136">
        <v>7</v>
      </c>
      <c r="C16" s="536"/>
      <c r="D16" s="389" t="s">
        <v>885</v>
      </c>
      <c r="E16" s="390">
        <v>0</v>
      </c>
      <c r="F16" s="390">
        <v>0</v>
      </c>
      <c r="G16" s="390">
        <v>110</v>
      </c>
      <c r="H16" s="390">
        <v>85</v>
      </c>
    </row>
    <row r="17" spans="2:8" x14ac:dyDescent="0.35">
      <c r="B17" s="391">
        <v>9</v>
      </c>
      <c r="C17" s="537" t="s">
        <v>886</v>
      </c>
      <c r="D17" s="392" t="s">
        <v>877</v>
      </c>
      <c r="E17" s="393">
        <v>0</v>
      </c>
      <c r="F17" s="393">
        <v>0</v>
      </c>
      <c r="G17" s="393">
        <v>7</v>
      </c>
      <c r="H17" s="393">
        <v>56</v>
      </c>
    </row>
    <row r="18" spans="2:8" x14ac:dyDescent="0.35">
      <c r="B18" s="120">
        <v>10</v>
      </c>
      <c r="C18" s="535"/>
      <c r="D18" s="385" t="s">
        <v>887</v>
      </c>
      <c r="E18" s="386">
        <v>0</v>
      </c>
      <c r="F18" s="386">
        <v>0</v>
      </c>
      <c r="G18" s="386">
        <v>968</v>
      </c>
      <c r="H18" s="386">
        <v>1372</v>
      </c>
    </row>
    <row r="19" spans="2:8" x14ac:dyDescent="0.35">
      <c r="B19" s="120">
        <v>11</v>
      </c>
      <c r="C19" s="535"/>
      <c r="D19" s="387" t="s">
        <v>879</v>
      </c>
      <c r="E19" s="386">
        <v>0</v>
      </c>
      <c r="F19" s="386">
        <v>0</v>
      </c>
      <c r="G19" s="386">
        <v>484</v>
      </c>
      <c r="H19" s="386">
        <v>686</v>
      </c>
    </row>
    <row r="20" spans="2:8" x14ac:dyDescent="0.35">
      <c r="B20" s="120">
        <v>12</v>
      </c>
      <c r="C20" s="535"/>
      <c r="D20" s="394" t="s">
        <v>888</v>
      </c>
      <c r="E20" s="386">
        <v>0</v>
      </c>
      <c r="F20" s="386">
        <v>0</v>
      </c>
      <c r="G20" s="386">
        <v>290</v>
      </c>
      <c r="H20" s="386">
        <v>401</v>
      </c>
    </row>
    <row r="21" spans="2:8" ht="20" x14ac:dyDescent="0.35">
      <c r="B21" s="120" t="s">
        <v>889</v>
      </c>
      <c r="C21" s="535"/>
      <c r="D21" s="388" t="s">
        <v>881</v>
      </c>
      <c r="E21" s="386">
        <v>0</v>
      </c>
      <c r="F21" s="386">
        <v>0</v>
      </c>
      <c r="G21" s="386">
        <v>484</v>
      </c>
      <c r="H21" s="386">
        <v>686</v>
      </c>
    </row>
    <row r="22" spans="2:8" x14ac:dyDescent="0.35">
      <c r="B22" s="120" t="s">
        <v>890</v>
      </c>
      <c r="C22" s="535"/>
      <c r="D22" s="394" t="s">
        <v>888</v>
      </c>
      <c r="E22" s="386">
        <v>0</v>
      </c>
      <c r="F22" s="386">
        <v>0</v>
      </c>
      <c r="G22" s="386">
        <v>290</v>
      </c>
      <c r="H22" s="386">
        <v>401</v>
      </c>
    </row>
    <row r="23" spans="2:8" ht="20" x14ac:dyDescent="0.35">
      <c r="B23" s="120" t="s">
        <v>891</v>
      </c>
      <c r="C23" s="535"/>
      <c r="D23" s="388" t="s">
        <v>882</v>
      </c>
      <c r="E23" s="386">
        <v>0</v>
      </c>
      <c r="F23" s="386">
        <v>0</v>
      </c>
      <c r="G23" s="386">
        <v>0</v>
      </c>
      <c r="H23" s="386">
        <v>0</v>
      </c>
    </row>
    <row r="24" spans="2:8" x14ac:dyDescent="0.35">
      <c r="B24" s="120" t="s">
        <v>892</v>
      </c>
      <c r="C24" s="535"/>
      <c r="D24" s="394" t="s">
        <v>888</v>
      </c>
      <c r="E24" s="386">
        <v>0</v>
      </c>
      <c r="F24" s="386">
        <v>0</v>
      </c>
      <c r="G24" s="386">
        <v>0</v>
      </c>
      <c r="H24" s="386">
        <v>0</v>
      </c>
    </row>
    <row r="25" spans="2:8" x14ac:dyDescent="0.35">
      <c r="B25" s="120" t="s">
        <v>893</v>
      </c>
      <c r="C25" s="535"/>
      <c r="D25" s="387" t="s">
        <v>884</v>
      </c>
      <c r="E25" s="386">
        <v>0</v>
      </c>
      <c r="F25" s="386">
        <v>0</v>
      </c>
      <c r="G25" s="386">
        <v>0</v>
      </c>
      <c r="H25" s="386">
        <v>0</v>
      </c>
    </row>
    <row r="26" spans="2:8" x14ac:dyDescent="0.35">
      <c r="B26" s="120" t="s">
        <v>894</v>
      </c>
      <c r="C26" s="535"/>
      <c r="D26" s="394" t="s">
        <v>888</v>
      </c>
      <c r="E26" s="386">
        <v>0</v>
      </c>
      <c r="F26" s="386">
        <v>0</v>
      </c>
      <c r="G26" s="386">
        <v>0</v>
      </c>
      <c r="H26" s="386">
        <v>0</v>
      </c>
    </row>
    <row r="27" spans="2:8" x14ac:dyDescent="0.35">
      <c r="B27" s="120">
        <v>15</v>
      </c>
      <c r="C27" s="535"/>
      <c r="D27" s="387" t="s">
        <v>885</v>
      </c>
      <c r="E27" s="386">
        <v>0</v>
      </c>
      <c r="F27" s="386">
        <v>0</v>
      </c>
      <c r="G27" s="386">
        <v>0</v>
      </c>
      <c r="H27" s="386">
        <v>0</v>
      </c>
    </row>
    <row r="28" spans="2:8" x14ac:dyDescent="0.35">
      <c r="B28" s="136">
        <v>16</v>
      </c>
      <c r="C28" s="536"/>
      <c r="D28" s="395" t="s">
        <v>888</v>
      </c>
      <c r="E28" s="390">
        <v>0</v>
      </c>
      <c r="F28" s="390">
        <v>0</v>
      </c>
      <c r="G28" s="390">
        <v>0</v>
      </c>
      <c r="H28" s="390">
        <v>0</v>
      </c>
    </row>
    <row r="29" spans="2:8" ht="15" thickBot="1" x14ac:dyDescent="0.4">
      <c r="B29" s="125">
        <v>17</v>
      </c>
      <c r="C29" s="396" t="s">
        <v>895</v>
      </c>
      <c r="D29" s="396"/>
      <c r="E29" s="397">
        <v>198</v>
      </c>
      <c r="F29" s="397">
        <v>1623</v>
      </c>
      <c r="G29" s="397">
        <v>2547</v>
      </c>
      <c r="H29" s="397">
        <v>3963</v>
      </c>
    </row>
  </sheetData>
  <sheetProtection algorithmName="SHA-512" hashValue="ULh2GykcKtsDBCEV+Hi3pSCnPlN/QgyT55Fjyi1jjBTWJk3HdVTe/jMNZMSugL6r/dF4BlXjQSiVRoiZifjPgg==" saltValue="JPXlRI9oiJ0+Blg9mgBWCA==" spinCount="100000" sheet="1" objects="1" scenarios="1"/>
  <mergeCells count="5">
    <mergeCell ref="B6:H6"/>
    <mergeCell ref="C8:H8"/>
    <mergeCell ref="C9:D9"/>
    <mergeCell ref="C10:C16"/>
    <mergeCell ref="C17:C28"/>
  </mergeCells>
  <hyperlinks>
    <hyperlink ref="B2" location="Tartalom!A1" display="Back to contents page" xr:uid="{E536986B-9EB5-4D0F-A7B0-6907F9E14CE7}"/>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73DF9-9A71-42F7-85B3-0847AF6DA9C2}">
  <sheetPr codeName="Munka35">
    <tabColor rgb="FF92D050"/>
  </sheetPr>
  <dimension ref="B1:G23"/>
  <sheetViews>
    <sheetView showGridLines="0" workbookViewId="0">
      <selection activeCell="B4" sqref="B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8" t="s">
        <v>0</v>
      </c>
      <c r="C2" s="364"/>
      <c r="D2" s="364"/>
      <c r="E2" s="364"/>
      <c r="F2" s="364"/>
    </row>
    <row r="3" spans="2:7" x14ac:dyDescent="0.35">
      <c r="B3" s="1"/>
      <c r="C3" s="1"/>
      <c r="D3" s="1"/>
      <c r="E3" s="1"/>
      <c r="F3" s="1"/>
    </row>
    <row r="4" spans="2:7" ht="15.5" x14ac:dyDescent="0.35">
      <c r="B4" s="365" t="s">
        <v>896</v>
      </c>
      <c r="C4" s="2"/>
      <c r="D4" s="2"/>
      <c r="E4" s="2"/>
      <c r="F4" s="2"/>
    </row>
    <row r="5" spans="2:7" ht="2.15" customHeight="1" x14ac:dyDescent="0.35">
      <c r="B5" s="1"/>
      <c r="C5" s="1"/>
      <c r="D5" s="1"/>
      <c r="E5" s="1"/>
      <c r="F5" s="1"/>
    </row>
    <row r="6" spans="2:7" ht="2.15" customHeight="1" x14ac:dyDescent="0.35">
      <c r="B6" s="472"/>
      <c r="C6" s="472"/>
      <c r="D6" s="472"/>
      <c r="E6" s="472"/>
      <c r="F6" s="472"/>
      <c r="G6" s="472"/>
    </row>
    <row r="7" spans="2:7" ht="2.15" customHeight="1" x14ac:dyDescent="0.35">
      <c r="B7" s="366"/>
      <c r="C7" s="367"/>
      <c r="D7" s="367"/>
      <c r="E7" s="367"/>
      <c r="F7" s="367"/>
    </row>
    <row r="8" spans="2:7" ht="15" thickBot="1" x14ac:dyDescent="0.4">
      <c r="B8" s="32"/>
      <c r="C8" s="450">
        <f>Tartalom!B3</f>
        <v>44926</v>
      </c>
      <c r="D8" s="450"/>
      <c r="E8" s="450"/>
      <c r="F8" s="450"/>
      <c r="G8" s="450"/>
    </row>
    <row r="9" spans="2:7" ht="41.25" customHeight="1" thickBot="1" x14ac:dyDescent="0.4">
      <c r="C9" s="399" t="s">
        <v>871</v>
      </c>
      <c r="D9" s="382" t="s">
        <v>872</v>
      </c>
      <c r="E9" s="382" t="s">
        <v>873</v>
      </c>
      <c r="F9" s="384" t="s">
        <v>874</v>
      </c>
      <c r="G9" s="384" t="s">
        <v>875</v>
      </c>
    </row>
    <row r="10" spans="2:7" x14ac:dyDescent="0.35">
      <c r="C10" s="270" t="s">
        <v>897</v>
      </c>
      <c r="D10" s="400"/>
      <c r="E10" s="400"/>
      <c r="F10" s="400"/>
      <c r="G10" s="401"/>
    </row>
    <row r="11" spans="2:7" x14ac:dyDescent="0.35">
      <c r="C11" s="385" t="s">
        <v>898</v>
      </c>
      <c r="D11" s="386">
        <v>0</v>
      </c>
      <c r="E11" s="386">
        <v>0</v>
      </c>
      <c r="F11" s="386">
        <v>0</v>
      </c>
      <c r="G11" s="386">
        <v>0</v>
      </c>
    </row>
    <row r="12" spans="2:7" x14ac:dyDescent="0.35">
      <c r="C12" s="385" t="s">
        <v>899</v>
      </c>
      <c r="D12" s="386">
        <v>0</v>
      </c>
      <c r="E12" s="386">
        <v>0</v>
      </c>
      <c r="F12" s="386">
        <v>0</v>
      </c>
      <c r="G12" s="386">
        <v>0</v>
      </c>
    </row>
    <row r="13" spans="2:7" ht="20" x14ac:dyDescent="0.35">
      <c r="C13" s="402" t="s">
        <v>900</v>
      </c>
      <c r="D13" s="403">
        <v>0</v>
      </c>
      <c r="E13" s="403">
        <v>0</v>
      </c>
      <c r="F13" s="403">
        <v>0</v>
      </c>
      <c r="G13" s="403">
        <v>0</v>
      </c>
    </row>
    <row r="14" spans="2:7" x14ac:dyDescent="0.35">
      <c r="C14" s="404" t="s">
        <v>901</v>
      </c>
      <c r="D14" s="405"/>
      <c r="E14" s="405"/>
      <c r="F14" s="405"/>
      <c r="G14" s="405"/>
    </row>
    <row r="15" spans="2:7" ht="20" x14ac:dyDescent="0.35">
      <c r="C15" s="406" t="s">
        <v>902</v>
      </c>
      <c r="D15" s="386">
        <v>0</v>
      </c>
      <c r="E15" s="386">
        <v>0</v>
      </c>
      <c r="F15" s="386">
        <v>0</v>
      </c>
      <c r="G15" s="386">
        <v>0</v>
      </c>
    </row>
    <row r="16" spans="2:7" x14ac:dyDescent="0.35">
      <c r="C16" s="407" t="s">
        <v>903</v>
      </c>
      <c r="D16" s="403">
        <v>0</v>
      </c>
      <c r="E16" s="403">
        <v>0</v>
      </c>
      <c r="F16" s="403">
        <v>0</v>
      </c>
      <c r="G16" s="403">
        <v>0</v>
      </c>
    </row>
    <row r="17" spans="3:7" x14ac:dyDescent="0.35">
      <c r="C17" s="408" t="s">
        <v>904</v>
      </c>
      <c r="D17" s="405"/>
      <c r="E17" s="405"/>
      <c r="F17" s="405"/>
      <c r="G17" s="405"/>
    </row>
    <row r="18" spans="3:7" x14ac:dyDescent="0.35">
      <c r="C18" s="385" t="s">
        <v>905</v>
      </c>
      <c r="D18" s="386">
        <v>0</v>
      </c>
      <c r="E18" s="386">
        <v>0</v>
      </c>
      <c r="F18" s="386">
        <v>0</v>
      </c>
      <c r="G18" s="386">
        <v>2</v>
      </c>
    </row>
    <row r="19" spans="3:7" x14ac:dyDescent="0.35">
      <c r="C19" s="385" t="s">
        <v>906</v>
      </c>
      <c r="D19" s="386">
        <v>0</v>
      </c>
      <c r="E19" s="386">
        <v>0</v>
      </c>
      <c r="F19" s="386">
        <v>0</v>
      </c>
      <c r="G19" s="386">
        <v>30</v>
      </c>
    </row>
    <row r="20" spans="3:7" x14ac:dyDescent="0.35">
      <c r="C20" s="387" t="s">
        <v>907</v>
      </c>
      <c r="D20" s="386">
        <v>0</v>
      </c>
      <c r="E20" s="386">
        <v>0</v>
      </c>
      <c r="F20" s="386">
        <v>0</v>
      </c>
      <c r="G20" s="386">
        <v>30</v>
      </c>
    </row>
    <row r="21" spans="3:7" x14ac:dyDescent="0.35">
      <c r="C21" s="388" t="s">
        <v>908</v>
      </c>
      <c r="D21" s="386">
        <v>0</v>
      </c>
      <c r="E21" s="386">
        <v>0</v>
      </c>
      <c r="F21" s="386">
        <v>0</v>
      </c>
      <c r="G21" s="386">
        <v>0</v>
      </c>
    </row>
    <row r="22" spans="3:7" ht="20" x14ac:dyDescent="0.35">
      <c r="C22" s="388" t="s">
        <v>909</v>
      </c>
      <c r="D22" s="386">
        <v>0</v>
      </c>
      <c r="E22" s="386">
        <v>0</v>
      </c>
      <c r="F22" s="386">
        <v>0</v>
      </c>
      <c r="G22" s="386">
        <v>30</v>
      </c>
    </row>
    <row r="23" spans="3:7" ht="15" thickBot="1" x14ac:dyDescent="0.4">
      <c r="C23" s="409" t="s">
        <v>910</v>
      </c>
      <c r="D23" s="397">
        <v>0</v>
      </c>
      <c r="E23" s="397">
        <v>0</v>
      </c>
      <c r="F23" s="397">
        <v>0</v>
      </c>
      <c r="G23" s="397">
        <v>15</v>
      </c>
    </row>
  </sheetData>
  <sheetProtection algorithmName="SHA-512" hashValue="1+PcjBELgicTvErKNV+T24Oh3O58LrrbetDBJw5PDH/DXFgmsh4NLAUJhSJ5mzLj18K9LwGlUc47G+0ey5Nz/Q==" saltValue="ySmffDNb6QlNk6W9uM/BJg==" spinCount="100000" sheet="1" objects="1" scenarios="1"/>
  <mergeCells count="2">
    <mergeCell ref="B6:G6"/>
    <mergeCell ref="C8:G8"/>
  </mergeCells>
  <hyperlinks>
    <hyperlink ref="B2" location="Tartalom!A1" display="Back to contents page" xr:uid="{E7268AF5-6EDC-4FD1-8BEF-5AB011C32DB5}"/>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F53F-7D53-40CD-B333-B312F71F061A}">
  <sheetPr codeName="Munka36">
    <tabColor rgb="FF92D050"/>
  </sheetPr>
  <dimension ref="B1:K34"/>
  <sheetViews>
    <sheetView showGridLines="0" workbookViewId="0">
      <selection activeCell="B4" sqref="B4"/>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8" t="s">
        <v>0</v>
      </c>
      <c r="C2" s="364"/>
      <c r="D2" s="364"/>
      <c r="E2" s="364"/>
      <c r="F2" s="364"/>
      <c r="G2" s="364"/>
      <c r="H2" s="364"/>
      <c r="I2" s="364"/>
      <c r="J2" s="364"/>
    </row>
    <row r="3" spans="2:11" x14ac:dyDescent="0.35">
      <c r="B3" s="1"/>
      <c r="C3" s="1"/>
      <c r="D3" s="1"/>
      <c r="E3" s="1"/>
      <c r="F3" s="1"/>
      <c r="G3" s="1"/>
      <c r="H3" s="1"/>
      <c r="I3" s="1"/>
      <c r="J3" s="1"/>
    </row>
    <row r="4" spans="2:11" ht="15.5" x14ac:dyDescent="0.35">
      <c r="B4" s="365" t="s">
        <v>911</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72"/>
      <c r="C6" s="472"/>
      <c r="D6" s="472"/>
      <c r="E6" s="472"/>
      <c r="F6" s="472"/>
      <c r="G6" s="472"/>
      <c r="H6" s="472"/>
      <c r="I6" s="472"/>
      <c r="J6" s="472"/>
      <c r="K6" s="472"/>
    </row>
    <row r="7" spans="2:11" ht="2.15" customHeight="1" x14ac:dyDescent="0.35">
      <c r="B7" s="366"/>
      <c r="C7" s="367"/>
      <c r="D7" s="367"/>
      <c r="E7" s="367"/>
      <c r="F7" s="367"/>
      <c r="G7" s="367"/>
      <c r="H7" s="367"/>
      <c r="I7" s="367"/>
      <c r="J7" s="367"/>
    </row>
    <row r="8" spans="2:11" ht="15" thickBot="1" x14ac:dyDescent="0.4">
      <c r="B8" s="32"/>
      <c r="C8" s="450">
        <f>Tartalom!B3</f>
        <v>44926</v>
      </c>
      <c r="D8" s="450"/>
      <c r="E8" s="450"/>
      <c r="F8" s="450"/>
      <c r="G8" s="450"/>
      <c r="H8" s="450"/>
      <c r="I8" s="450"/>
      <c r="J8" s="450"/>
      <c r="K8" s="450"/>
    </row>
    <row r="9" spans="2:11" ht="74" thickBot="1" x14ac:dyDescent="0.4">
      <c r="C9" s="399" t="s">
        <v>871</v>
      </c>
      <c r="D9" s="382" t="s">
        <v>912</v>
      </c>
      <c r="E9" s="382" t="s">
        <v>913</v>
      </c>
      <c r="F9" s="384" t="s">
        <v>914</v>
      </c>
      <c r="G9" s="384" t="s">
        <v>915</v>
      </c>
      <c r="H9" s="384" t="s">
        <v>916</v>
      </c>
      <c r="I9" s="384" t="s">
        <v>917</v>
      </c>
      <c r="J9" s="384" t="s">
        <v>918</v>
      </c>
      <c r="K9" s="384" t="s">
        <v>919</v>
      </c>
    </row>
    <row r="10" spans="2:11" x14ac:dyDescent="0.35">
      <c r="C10" s="410" t="s">
        <v>872</v>
      </c>
      <c r="D10" s="411">
        <v>0</v>
      </c>
      <c r="E10" s="411">
        <v>0</v>
      </c>
      <c r="F10" s="411">
        <v>0</v>
      </c>
      <c r="G10" s="411">
        <v>0</v>
      </c>
      <c r="H10" s="411">
        <v>0</v>
      </c>
      <c r="I10" s="411">
        <v>0</v>
      </c>
      <c r="J10" s="411">
        <v>0</v>
      </c>
      <c r="K10" s="411">
        <v>0</v>
      </c>
    </row>
    <row r="11" spans="2:11" x14ac:dyDescent="0.35">
      <c r="C11" s="387" t="s">
        <v>920</v>
      </c>
      <c r="D11" s="386">
        <v>0</v>
      </c>
      <c r="E11" s="386">
        <v>0</v>
      </c>
      <c r="F11" s="386">
        <v>0</v>
      </c>
      <c r="G11" s="386">
        <v>0</v>
      </c>
      <c r="H11" s="386">
        <v>0</v>
      </c>
      <c r="I11" s="386">
        <v>0</v>
      </c>
      <c r="J11" s="386">
        <v>0</v>
      </c>
      <c r="K11" s="386">
        <v>0</v>
      </c>
    </row>
    <row r="12" spans="2:11" x14ac:dyDescent="0.35">
      <c r="C12" s="387" t="s">
        <v>921</v>
      </c>
      <c r="D12" s="386">
        <v>0</v>
      </c>
      <c r="E12" s="386">
        <v>0</v>
      </c>
      <c r="F12" s="386">
        <v>0</v>
      </c>
      <c r="G12" s="386">
        <v>0</v>
      </c>
      <c r="H12" s="386">
        <v>0</v>
      </c>
      <c r="I12" s="386">
        <v>0</v>
      </c>
      <c r="J12" s="386">
        <v>0</v>
      </c>
      <c r="K12" s="386">
        <v>0</v>
      </c>
    </row>
    <row r="13" spans="2:11" ht="29.25" customHeight="1" x14ac:dyDescent="0.35">
      <c r="C13" s="388" t="s">
        <v>922</v>
      </c>
      <c r="D13" s="386">
        <v>0</v>
      </c>
      <c r="E13" s="386">
        <v>0</v>
      </c>
      <c r="F13" s="386">
        <v>0</v>
      </c>
      <c r="G13" s="386">
        <v>0</v>
      </c>
      <c r="H13" s="386">
        <v>0</v>
      </c>
      <c r="I13" s="386">
        <v>0</v>
      </c>
      <c r="J13" s="386">
        <v>0</v>
      </c>
      <c r="K13" s="386">
        <v>0</v>
      </c>
    </row>
    <row r="14" spans="2:11" x14ac:dyDescent="0.35">
      <c r="C14" s="388" t="s">
        <v>32</v>
      </c>
      <c r="D14" s="386">
        <v>0</v>
      </c>
      <c r="E14" s="386">
        <v>0</v>
      </c>
      <c r="F14" s="386">
        <v>0</v>
      </c>
      <c r="G14" s="386">
        <v>0</v>
      </c>
      <c r="H14" s="386">
        <v>0</v>
      </c>
      <c r="I14" s="386">
        <v>0</v>
      </c>
      <c r="J14" s="386">
        <v>0</v>
      </c>
      <c r="K14" s="386">
        <v>0</v>
      </c>
    </row>
    <row r="15" spans="2:11" x14ac:dyDescent="0.35">
      <c r="C15" s="412" t="s">
        <v>923</v>
      </c>
      <c r="D15" s="403">
        <v>0</v>
      </c>
      <c r="E15" s="403">
        <v>0</v>
      </c>
      <c r="F15" s="403">
        <v>0</v>
      </c>
      <c r="G15" s="403">
        <v>0</v>
      </c>
      <c r="H15" s="403">
        <v>0</v>
      </c>
      <c r="I15" s="403">
        <v>0</v>
      </c>
      <c r="J15" s="403">
        <v>0</v>
      </c>
      <c r="K15" s="403">
        <v>0</v>
      </c>
    </row>
    <row r="16" spans="2:11" x14ac:dyDescent="0.35">
      <c r="C16" s="413" t="s">
        <v>873</v>
      </c>
      <c r="D16" s="414">
        <v>0</v>
      </c>
      <c r="E16" s="414">
        <v>0</v>
      </c>
      <c r="F16" s="414">
        <v>0</v>
      </c>
      <c r="G16" s="414">
        <v>0</v>
      </c>
      <c r="H16" s="414">
        <v>0</v>
      </c>
      <c r="I16" s="414">
        <v>0</v>
      </c>
      <c r="J16" s="414">
        <v>0</v>
      </c>
      <c r="K16" s="414">
        <v>0</v>
      </c>
    </row>
    <row r="17" spans="3:11" x14ac:dyDescent="0.35">
      <c r="C17" s="387" t="s">
        <v>920</v>
      </c>
      <c r="D17" s="386">
        <v>0</v>
      </c>
      <c r="E17" s="386">
        <v>0</v>
      </c>
      <c r="F17" s="386">
        <v>0</v>
      </c>
      <c r="G17" s="386">
        <v>0</v>
      </c>
      <c r="H17" s="386">
        <v>0</v>
      </c>
      <c r="I17" s="386">
        <v>0</v>
      </c>
      <c r="J17" s="386">
        <v>0</v>
      </c>
      <c r="K17" s="386">
        <v>0</v>
      </c>
    </row>
    <row r="18" spans="3:11" x14ac:dyDescent="0.35">
      <c r="C18" s="387" t="s">
        <v>921</v>
      </c>
      <c r="D18" s="386">
        <v>0</v>
      </c>
      <c r="E18" s="386">
        <v>0</v>
      </c>
      <c r="F18" s="386">
        <v>0</v>
      </c>
      <c r="G18" s="386">
        <v>0</v>
      </c>
      <c r="H18" s="386">
        <v>0</v>
      </c>
      <c r="I18" s="386">
        <v>0</v>
      </c>
      <c r="J18" s="386">
        <v>0</v>
      </c>
      <c r="K18" s="386">
        <v>0</v>
      </c>
    </row>
    <row r="19" spans="3:11" ht="20" x14ac:dyDescent="0.35">
      <c r="C19" s="388" t="s">
        <v>922</v>
      </c>
      <c r="D19" s="386">
        <v>0</v>
      </c>
      <c r="E19" s="386">
        <v>0</v>
      </c>
      <c r="F19" s="386">
        <v>0</v>
      </c>
      <c r="G19" s="386">
        <v>0</v>
      </c>
      <c r="H19" s="386">
        <v>0</v>
      </c>
      <c r="I19" s="386">
        <v>0</v>
      </c>
      <c r="J19" s="386">
        <v>0</v>
      </c>
      <c r="K19" s="386">
        <v>0</v>
      </c>
    </row>
    <row r="20" spans="3:11" x14ac:dyDescent="0.35">
      <c r="C20" s="388" t="s">
        <v>32</v>
      </c>
      <c r="D20" s="386">
        <v>0</v>
      </c>
      <c r="E20" s="386">
        <v>0</v>
      </c>
      <c r="F20" s="386">
        <v>0</v>
      </c>
      <c r="G20" s="386">
        <v>0</v>
      </c>
      <c r="H20" s="386">
        <v>0</v>
      </c>
      <c r="I20" s="386">
        <v>0</v>
      </c>
      <c r="J20" s="386">
        <v>0</v>
      </c>
      <c r="K20" s="386">
        <v>0</v>
      </c>
    </row>
    <row r="21" spans="3:11" x14ac:dyDescent="0.35">
      <c r="C21" s="412" t="s">
        <v>923</v>
      </c>
      <c r="D21" s="403">
        <v>0</v>
      </c>
      <c r="E21" s="403">
        <v>0</v>
      </c>
      <c r="F21" s="403">
        <v>0</v>
      </c>
      <c r="G21" s="403">
        <v>0</v>
      </c>
      <c r="H21" s="403">
        <v>0</v>
      </c>
      <c r="I21" s="403">
        <v>0</v>
      </c>
      <c r="J21" s="403">
        <v>0</v>
      </c>
      <c r="K21" s="403">
        <v>0</v>
      </c>
    </row>
    <row r="22" spans="3:11" x14ac:dyDescent="0.35">
      <c r="C22" s="413" t="s">
        <v>874</v>
      </c>
      <c r="D22" s="414">
        <v>2062</v>
      </c>
      <c r="E22" s="414">
        <v>682</v>
      </c>
      <c r="F22" s="414">
        <v>1382</v>
      </c>
      <c r="G22" s="414">
        <v>0</v>
      </c>
      <c r="H22" s="414">
        <v>0</v>
      </c>
      <c r="I22" s="414">
        <v>-148</v>
      </c>
      <c r="J22" s="414">
        <v>682</v>
      </c>
      <c r="K22" s="414">
        <v>172</v>
      </c>
    </row>
    <row r="23" spans="3:11" x14ac:dyDescent="0.35">
      <c r="C23" s="387" t="s">
        <v>920</v>
      </c>
      <c r="D23" s="386">
        <v>1031</v>
      </c>
      <c r="E23" s="386">
        <v>341</v>
      </c>
      <c r="F23" s="386">
        <v>691</v>
      </c>
      <c r="G23" s="386">
        <v>0</v>
      </c>
      <c r="H23" s="386">
        <v>0</v>
      </c>
      <c r="I23" s="386">
        <v>0</v>
      </c>
      <c r="J23" s="386">
        <v>341</v>
      </c>
      <c r="K23" s="386">
        <v>0</v>
      </c>
    </row>
    <row r="24" spans="3:11" x14ac:dyDescent="0.35">
      <c r="C24" s="387" t="s">
        <v>921</v>
      </c>
      <c r="D24" s="386">
        <v>1031</v>
      </c>
      <c r="E24" s="386">
        <v>341</v>
      </c>
      <c r="F24" s="386">
        <v>691</v>
      </c>
      <c r="G24" s="386">
        <v>0</v>
      </c>
      <c r="H24" s="386">
        <v>0</v>
      </c>
      <c r="I24" s="386">
        <v>-148</v>
      </c>
      <c r="J24" s="386">
        <v>341</v>
      </c>
      <c r="K24" s="386">
        <v>172</v>
      </c>
    </row>
    <row r="25" spans="3:11" ht="20" x14ac:dyDescent="0.35">
      <c r="C25" s="388" t="s">
        <v>922</v>
      </c>
      <c r="D25" s="386">
        <v>0</v>
      </c>
      <c r="E25" s="386">
        <v>0</v>
      </c>
      <c r="F25" s="386">
        <v>0</v>
      </c>
      <c r="G25" s="386">
        <v>0</v>
      </c>
      <c r="H25" s="386">
        <v>0</v>
      </c>
      <c r="I25" s="386">
        <v>0</v>
      </c>
      <c r="J25" s="386">
        <v>0</v>
      </c>
      <c r="K25" s="386">
        <v>0</v>
      </c>
    </row>
    <row r="26" spans="3:11" x14ac:dyDescent="0.35">
      <c r="C26" s="388" t="s">
        <v>32</v>
      </c>
      <c r="D26" s="386">
        <v>0</v>
      </c>
      <c r="E26" s="386">
        <v>0</v>
      </c>
      <c r="F26" s="386">
        <v>0</v>
      </c>
      <c r="G26" s="386">
        <v>0</v>
      </c>
      <c r="H26" s="386">
        <v>0</v>
      </c>
      <c r="I26" s="386">
        <v>0</v>
      </c>
      <c r="J26" s="386">
        <v>0</v>
      </c>
      <c r="K26" s="386">
        <v>0</v>
      </c>
    </row>
    <row r="27" spans="3:11" x14ac:dyDescent="0.35">
      <c r="C27" s="412" t="s">
        <v>923</v>
      </c>
      <c r="D27" s="403">
        <v>0</v>
      </c>
      <c r="E27" s="403">
        <v>0</v>
      </c>
      <c r="F27" s="403">
        <v>0</v>
      </c>
      <c r="G27" s="403">
        <v>0</v>
      </c>
      <c r="H27" s="403">
        <v>0</v>
      </c>
      <c r="I27" s="403">
        <v>0</v>
      </c>
      <c r="J27" s="403">
        <v>0</v>
      </c>
      <c r="K27" s="403">
        <v>0</v>
      </c>
    </row>
    <row r="28" spans="3:11" x14ac:dyDescent="0.35">
      <c r="C28" s="413" t="s">
        <v>875</v>
      </c>
      <c r="D28" s="414">
        <v>2254</v>
      </c>
      <c r="E28" s="414">
        <v>804</v>
      </c>
      <c r="F28" s="414">
        <v>1450</v>
      </c>
      <c r="G28" s="414">
        <v>0</v>
      </c>
      <c r="H28" s="414">
        <v>0</v>
      </c>
      <c r="I28" s="414">
        <v>-135</v>
      </c>
      <c r="J28" s="414">
        <v>804</v>
      </c>
      <c r="K28" s="414">
        <v>235</v>
      </c>
    </row>
    <row r="29" spans="3:11" x14ac:dyDescent="0.35">
      <c r="C29" s="387" t="s">
        <v>920</v>
      </c>
      <c r="D29" s="386">
        <v>1127</v>
      </c>
      <c r="E29" s="386">
        <v>402</v>
      </c>
      <c r="F29" s="386">
        <v>725</v>
      </c>
      <c r="G29" s="386">
        <v>0</v>
      </c>
      <c r="H29" s="386">
        <v>0</v>
      </c>
      <c r="I29" s="386">
        <v>0</v>
      </c>
      <c r="J29" s="386">
        <v>402</v>
      </c>
      <c r="K29" s="386">
        <v>0</v>
      </c>
    </row>
    <row r="30" spans="3:11" x14ac:dyDescent="0.35">
      <c r="C30" s="387" t="s">
        <v>921</v>
      </c>
      <c r="D30" s="386">
        <v>1127</v>
      </c>
      <c r="E30" s="386">
        <v>402</v>
      </c>
      <c r="F30" s="386">
        <v>725</v>
      </c>
      <c r="G30" s="386">
        <v>0</v>
      </c>
      <c r="H30" s="386">
        <v>0</v>
      </c>
      <c r="I30" s="386">
        <v>-135</v>
      </c>
      <c r="J30" s="386">
        <v>402</v>
      </c>
      <c r="K30" s="386">
        <v>235</v>
      </c>
    </row>
    <row r="31" spans="3:11" ht="20" x14ac:dyDescent="0.35">
      <c r="C31" s="388" t="s">
        <v>922</v>
      </c>
      <c r="D31" s="386">
        <v>0</v>
      </c>
      <c r="E31" s="386">
        <v>0</v>
      </c>
      <c r="F31" s="386">
        <v>0</v>
      </c>
      <c r="G31" s="386">
        <v>0</v>
      </c>
      <c r="H31" s="386">
        <v>0</v>
      </c>
      <c r="I31" s="386">
        <v>0</v>
      </c>
      <c r="J31" s="386">
        <v>0</v>
      </c>
      <c r="K31" s="386">
        <v>0</v>
      </c>
    </row>
    <row r="32" spans="3:11" x14ac:dyDescent="0.35">
      <c r="C32" s="388" t="s">
        <v>32</v>
      </c>
      <c r="D32" s="386">
        <v>0</v>
      </c>
      <c r="E32" s="386">
        <v>0</v>
      </c>
      <c r="F32" s="386">
        <v>0</v>
      </c>
      <c r="G32" s="386">
        <v>0</v>
      </c>
      <c r="H32" s="386">
        <v>0</v>
      </c>
      <c r="I32" s="386">
        <v>0</v>
      </c>
      <c r="J32" s="386">
        <v>0</v>
      </c>
      <c r="K32" s="386">
        <v>0</v>
      </c>
    </row>
    <row r="33" spans="3:11" x14ac:dyDescent="0.35">
      <c r="C33" s="412" t="s">
        <v>923</v>
      </c>
      <c r="D33" s="403">
        <v>0</v>
      </c>
      <c r="E33" s="403">
        <v>0</v>
      </c>
      <c r="F33" s="403">
        <v>0</v>
      </c>
      <c r="G33" s="403">
        <v>0</v>
      </c>
      <c r="H33" s="403">
        <v>0</v>
      </c>
      <c r="I33" s="403">
        <v>0</v>
      </c>
      <c r="J33" s="403">
        <v>0</v>
      </c>
      <c r="K33" s="403">
        <v>0</v>
      </c>
    </row>
    <row r="34" spans="3:11" ht="15" thickBot="1" x14ac:dyDescent="0.4">
      <c r="C34" s="415" t="s">
        <v>924</v>
      </c>
      <c r="D34" s="397">
        <v>4316</v>
      </c>
      <c r="E34" s="397">
        <v>1486</v>
      </c>
      <c r="F34" s="397">
        <v>2832</v>
      </c>
      <c r="G34" s="397">
        <v>0</v>
      </c>
      <c r="H34" s="397">
        <v>0</v>
      </c>
      <c r="I34" s="397">
        <v>-283</v>
      </c>
      <c r="J34" s="397">
        <v>1486</v>
      </c>
      <c r="K34" s="398">
        <v>407</v>
      </c>
    </row>
  </sheetData>
  <sheetProtection algorithmName="SHA-512" hashValue="ekcW0RegAkP79NpadOUk2Y4vuZtNhZttRz/Oxge/CqA738Rjf8NIGR3uX9hzvPwiPU18SpPNlfBl6UDREa96Sw==" saltValue="ekP13vcvaNw/3ewep0u5tw==" spinCount="100000" sheet="1" objects="1" scenarios="1"/>
  <mergeCells count="2">
    <mergeCell ref="B6:K6"/>
    <mergeCell ref="C8:K8"/>
  </mergeCells>
  <hyperlinks>
    <hyperlink ref="B2" location="Tartalom!A1" display="Back to contents page" xr:uid="{571C5127-437E-4BA9-A126-65BCC44A091B}"/>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1830E-8F37-4B6E-88C9-04591F0EE87C}">
  <sheetPr codeName="Munka37">
    <tabColor rgb="FF92D050"/>
  </sheetPr>
  <dimension ref="B1:D21"/>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8" t="s">
        <v>0</v>
      </c>
      <c r="C2" s="364"/>
      <c r="D2" s="364"/>
    </row>
    <row r="3" spans="2:4" x14ac:dyDescent="0.35">
      <c r="B3" s="1"/>
      <c r="C3" s="1"/>
      <c r="D3" s="1"/>
    </row>
    <row r="4" spans="2:4" ht="15.5" x14ac:dyDescent="0.35">
      <c r="B4" s="365" t="s">
        <v>925</v>
      </c>
      <c r="C4" s="2"/>
      <c r="D4" s="2"/>
    </row>
    <row r="5" spans="2:4" ht="2.15" customHeight="1" x14ac:dyDescent="0.35">
      <c r="B5" s="1"/>
      <c r="C5" s="1"/>
      <c r="D5" s="1"/>
    </row>
    <row r="6" spans="2:4" ht="2.15" customHeight="1" x14ac:dyDescent="0.35">
      <c r="B6" s="472"/>
      <c r="C6" s="472"/>
      <c r="D6" s="472"/>
    </row>
    <row r="7" spans="2:4" ht="2.15" customHeight="1" x14ac:dyDescent="0.35">
      <c r="B7" s="366"/>
      <c r="C7" s="367"/>
      <c r="D7" s="367"/>
    </row>
    <row r="8" spans="2:4" ht="15" thickBot="1" x14ac:dyDescent="0.4">
      <c r="B8" s="32"/>
      <c r="C8" s="450">
        <f>Tartalom!B3</f>
        <v>44926</v>
      </c>
      <c r="D8" s="450"/>
    </row>
    <row r="9" spans="2:4" ht="32" thickBot="1" x14ac:dyDescent="0.4">
      <c r="C9" s="416" t="s">
        <v>926</v>
      </c>
      <c r="D9" s="382" t="s">
        <v>927</v>
      </c>
    </row>
    <row r="10" spans="2:4" x14ac:dyDescent="0.35">
      <c r="C10" s="410" t="s">
        <v>928</v>
      </c>
      <c r="D10" s="411">
        <v>0</v>
      </c>
    </row>
    <row r="11" spans="2:4" x14ac:dyDescent="0.35">
      <c r="C11" s="385" t="s">
        <v>929</v>
      </c>
      <c r="D11" s="386">
        <v>0</v>
      </c>
    </row>
    <row r="12" spans="2:4" x14ac:dyDescent="0.35">
      <c r="C12" s="385" t="s">
        <v>930</v>
      </c>
      <c r="D12" s="386">
        <v>0</v>
      </c>
    </row>
    <row r="13" spans="2:4" x14ac:dyDescent="0.35">
      <c r="C13" s="406" t="s">
        <v>931</v>
      </c>
      <c r="D13" s="386">
        <v>1</v>
      </c>
    </row>
    <row r="14" spans="2:4" x14ac:dyDescent="0.35">
      <c r="C14" s="406" t="s">
        <v>932</v>
      </c>
      <c r="D14" s="386">
        <v>0</v>
      </c>
    </row>
    <row r="15" spans="2:4" x14ac:dyDescent="0.35">
      <c r="C15" s="385" t="s">
        <v>933</v>
      </c>
      <c r="D15" s="386">
        <v>0</v>
      </c>
    </row>
    <row r="16" spans="2:4" x14ac:dyDescent="0.35">
      <c r="C16" s="385" t="s">
        <v>934</v>
      </c>
      <c r="D16" s="386">
        <v>0</v>
      </c>
    </row>
    <row r="17" spans="3:4" x14ac:dyDescent="0.35">
      <c r="C17" s="385" t="s">
        <v>935</v>
      </c>
      <c r="D17" s="386">
        <v>0</v>
      </c>
    </row>
    <row r="18" spans="3:4" x14ac:dyDescent="0.35">
      <c r="C18" s="385" t="s">
        <v>936</v>
      </c>
      <c r="D18" s="386">
        <v>0</v>
      </c>
    </row>
    <row r="19" spans="3:4" x14ac:dyDescent="0.35">
      <c r="C19" s="406" t="s">
        <v>937</v>
      </c>
      <c r="D19" s="386">
        <v>0</v>
      </c>
    </row>
    <row r="20" spans="3:4" x14ac:dyDescent="0.35">
      <c r="C20" s="406" t="s">
        <v>938</v>
      </c>
      <c r="D20" s="386">
        <v>0</v>
      </c>
    </row>
    <row r="21" spans="3:4" ht="15" thickBot="1" x14ac:dyDescent="0.4">
      <c r="C21" s="415" t="s">
        <v>939</v>
      </c>
      <c r="D21" s="397"/>
    </row>
  </sheetData>
  <sheetProtection algorithmName="SHA-512" hashValue="O/l8j9xtKiHog0mbJ1S2MeqtuHvY1pGLvaDIm9Lma6EzwLXuPrvuIDH9EBnz9wMHoVeAoG82Fbcn04qGDcJ8lQ==" saltValue="EfVI2gJkCDOLoKXglgGs4Q==" spinCount="100000" sheet="1" objects="1" scenarios="1"/>
  <mergeCells count="2">
    <mergeCell ref="B6:D6"/>
    <mergeCell ref="C8:D8"/>
  </mergeCells>
  <hyperlinks>
    <hyperlink ref="B2" location="Tartalom!A1" display="Back to contents page" xr:uid="{F1BE8703-E53B-412A-A8F7-E7E8EF8D07E1}"/>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D7820-0FB3-423C-B698-5864B71C614E}">
  <sheetPr codeName="Munka38">
    <tabColor rgb="FF92D050"/>
  </sheetPr>
  <dimension ref="B1:M17"/>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8" t="s">
        <v>0</v>
      </c>
      <c r="C2" s="364"/>
      <c r="D2" s="364"/>
      <c r="E2" s="364"/>
      <c r="F2" s="364"/>
      <c r="G2" s="364"/>
      <c r="H2" s="364"/>
      <c r="I2" s="364"/>
      <c r="J2" s="364"/>
      <c r="K2" s="364"/>
      <c r="L2" s="364"/>
      <c r="M2" s="364"/>
    </row>
    <row r="3" spans="2:13" x14ac:dyDescent="0.35">
      <c r="B3" s="1"/>
      <c r="C3" s="1"/>
      <c r="D3" s="1"/>
      <c r="E3" s="1"/>
      <c r="F3" s="1"/>
      <c r="G3" s="1"/>
      <c r="H3" s="1"/>
      <c r="I3" s="1"/>
      <c r="J3" s="1"/>
      <c r="K3" s="1"/>
      <c r="L3" s="1"/>
      <c r="M3" s="1"/>
    </row>
    <row r="4" spans="2:13" ht="15.5" x14ac:dyDescent="0.35">
      <c r="B4" s="365" t="s">
        <v>940</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72"/>
      <c r="C6" s="472"/>
      <c r="D6" s="472"/>
      <c r="E6" s="472"/>
      <c r="F6" s="472"/>
      <c r="G6" s="472"/>
      <c r="H6" s="472"/>
      <c r="I6" s="472"/>
      <c r="J6" s="472"/>
      <c r="K6" s="472"/>
      <c r="L6" s="472"/>
      <c r="M6" s="472"/>
    </row>
    <row r="7" spans="2:13" ht="2.15" customHeight="1" x14ac:dyDescent="0.35">
      <c r="B7" s="366"/>
      <c r="C7" s="367"/>
      <c r="D7" s="367"/>
      <c r="E7" s="367"/>
      <c r="F7" s="367"/>
      <c r="G7" s="367"/>
      <c r="H7" s="367"/>
      <c r="I7" s="367"/>
      <c r="J7" s="367"/>
      <c r="K7" s="367"/>
      <c r="L7" s="367"/>
      <c r="M7" s="367"/>
    </row>
    <row r="8" spans="2:13" ht="15" thickBot="1" x14ac:dyDescent="0.4">
      <c r="B8" s="32"/>
      <c r="C8" s="450">
        <f>Tartalom!B3</f>
        <v>44926</v>
      </c>
      <c r="D8" s="450"/>
      <c r="E8" s="450"/>
      <c r="F8" s="450"/>
      <c r="G8" s="450"/>
      <c r="H8" s="450"/>
      <c r="I8" s="450"/>
      <c r="J8" s="450"/>
      <c r="K8" s="450"/>
      <c r="L8" s="450"/>
      <c r="M8" s="450"/>
    </row>
    <row r="9" spans="2:13" x14ac:dyDescent="0.35">
      <c r="B9" s="32"/>
      <c r="C9" s="232"/>
      <c r="D9" s="538" t="s">
        <v>941</v>
      </c>
      <c r="E9" s="538"/>
      <c r="F9" s="538"/>
      <c r="G9" s="538" t="s">
        <v>942</v>
      </c>
      <c r="H9" s="538"/>
      <c r="I9" s="538"/>
      <c r="J9" s="538"/>
      <c r="K9" s="538"/>
      <c r="L9" s="538"/>
      <c r="M9" s="522" t="s">
        <v>15</v>
      </c>
    </row>
    <row r="10" spans="2:13" ht="32" thickBot="1" x14ac:dyDescent="0.4">
      <c r="C10" s="381" t="s">
        <v>871</v>
      </c>
      <c r="D10" s="383" t="s">
        <v>872</v>
      </c>
      <c r="E10" s="383" t="s">
        <v>873</v>
      </c>
      <c r="F10" s="383" t="s">
        <v>943</v>
      </c>
      <c r="G10" s="383" t="s">
        <v>944</v>
      </c>
      <c r="H10" s="383" t="s">
        <v>945</v>
      </c>
      <c r="I10" s="383" t="s">
        <v>946</v>
      </c>
      <c r="J10" s="383" t="s">
        <v>947</v>
      </c>
      <c r="K10" s="383" t="s">
        <v>948</v>
      </c>
      <c r="L10" s="383" t="s">
        <v>949</v>
      </c>
      <c r="M10" s="523"/>
    </row>
    <row r="11" spans="2:13" x14ac:dyDescent="0.35">
      <c r="C11" s="410" t="s">
        <v>950</v>
      </c>
      <c r="D11" s="400"/>
      <c r="E11" s="400"/>
      <c r="F11" s="400"/>
      <c r="G11" s="400"/>
      <c r="H11" s="400"/>
      <c r="I11" s="400"/>
      <c r="J11" s="400"/>
      <c r="K11" s="400"/>
      <c r="L11" s="400"/>
      <c r="M11" s="411">
        <v>79</v>
      </c>
    </row>
    <row r="12" spans="2:13" x14ac:dyDescent="0.35">
      <c r="C12" s="387" t="s">
        <v>951</v>
      </c>
      <c r="D12" s="386">
        <v>6</v>
      </c>
      <c r="E12" s="386">
        <v>10</v>
      </c>
      <c r="F12" s="386">
        <v>16</v>
      </c>
      <c r="G12" s="405"/>
      <c r="H12" s="405"/>
      <c r="I12" s="405"/>
      <c r="J12" s="405"/>
      <c r="K12" s="405"/>
      <c r="L12" s="405"/>
      <c r="M12" s="405"/>
    </row>
    <row r="13" spans="2:13" x14ac:dyDescent="0.35">
      <c r="C13" s="387" t="s">
        <v>952</v>
      </c>
      <c r="D13" s="405"/>
      <c r="E13" s="405"/>
      <c r="F13" s="405"/>
      <c r="G13" s="386">
        <v>1</v>
      </c>
      <c r="H13" s="386">
        <v>1</v>
      </c>
      <c r="I13" s="386">
        <v>0</v>
      </c>
      <c r="J13" s="386">
        <v>4</v>
      </c>
      <c r="K13" s="386">
        <v>1</v>
      </c>
      <c r="L13" s="386">
        <v>0</v>
      </c>
      <c r="M13" s="405"/>
    </row>
    <row r="14" spans="2:13" x14ac:dyDescent="0.35">
      <c r="C14" s="388" t="s">
        <v>953</v>
      </c>
      <c r="D14" s="417"/>
      <c r="E14" s="417"/>
      <c r="F14" s="417"/>
      <c r="G14" s="418">
        <v>1</v>
      </c>
      <c r="H14" s="418">
        <v>13</v>
      </c>
      <c r="I14" s="418">
        <v>0</v>
      </c>
      <c r="J14" s="418">
        <v>24</v>
      </c>
      <c r="K14" s="418">
        <v>16</v>
      </c>
      <c r="L14" s="418">
        <v>2</v>
      </c>
      <c r="M14" s="405"/>
    </row>
    <row r="15" spans="2:13" x14ac:dyDescent="0.35">
      <c r="C15" s="406" t="s">
        <v>954</v>
      </c>
      <c r="D15" s="418">
        <v>198</v>
      </c>
      <c r="E15" s="418">
        <v>1623</v>
      </c>
      <c r="F15" s="418">
        <v>1821</v>
      </c>
      <c r="G15" s="418">
        <v>404</v>
      </c>
      <c r="H15" s="418">
        <v>1453</v>
      </c>
      <c r="I15" s="418">
        <v>0</v>
      </c>
      <c r="J15" s="418">
        <v>3524</v>
      </c>
      <c r="K15" s="418">
        <v>1070</v>
      </c>
      <c r="L15" s="418">
        <v>42</v>
      </c>
      <c r="M15" s="405"/>
    </row>
    <row r="16" spans="2:13" x14ac:dyDescent="0.35">
      <c r="C16" s="387" t="s">
        <v>955</v>
      </c>
      <c r="D16" s="386">
        <v>0</v>
      </c>
      <c r="E16" s="386">
        <v>0</v>
      </c>
      <c r="F16" s="386">
        <v>0</v>
      </c>
      <c r="G16" s="386">
        <v>156</v>
      </c>
      <c r="H16" s="386">
        <v>523</v>
      </c>
      <c r="I16" s="386">
        <v>0</v>
      </c>
      <c r="J16" s="386">
        <v>1293</v>
      </c>
      <c r="K16" s="386">
        <v>336</v>
      </c>
      <c r="L16" s="386">
        <v>15</v>
      </c>
      <c r="M16" s="405"/>
    </row>
    <row r="17" spans="3:13" ht="15" thickBot="1" x14ac:dyDescent="0.4">
      <c r="C17" s="409" t="s">
        <v>956</v>
      </c>
      <c r="D17" s="397">
        <v>198</v>
      </c>
      <c r="E17" s="397">
        <v>1623</v>
      </c>
      <c r="F17" s="397">
        <v>1821</v>
      </c>
      <c r="G17" s="397">
        <v>248</v>
      </c>
      <c r="H17" s="397">
        <v>930</v>
      </c>
      <c r="I17" s="397">
        <v>0</v>
      </c>
      <c r="J17" s="397">
        <v>2231</v>
      </c>
      <c r="K17" s="397">
        <v>734</v>
      </c>
      <c r="L17" s="397">
        <v>27</v>
      </c>
      <c r="M17" s="419"/>
    </row>
  </sheetData>
  <sheetProtection algorithmName="SHA-512" hashValue="tpydogLDPS+ck+n7PwZLGRNdQE3jXu0e8Xh32mx6Dx6dHhrbAaS4VFZMhqVsxqn8fbCZH+6ttXc/6NAthMZTYQ==" saltValue="FnYmWr0Il7Fe1RrLnzcMyQ==" spinCount="100000" sheet="1" objects="1" scenarios="1"/>
  <mergeCells count="5">
    <mergeCell ref="B6:M6"/>
    <mergeCell ref="C8:M8"/>
    <mergeCell ref="D9:F9"/>
    <mergeCell ref="G9:L9"/>
    <mergeCell ref="M9:M10"/>
  </mergeCells>
  <hyperlinks>
    <hyperlink ref="B2" location="Tartalom!A1" display="Back to contents page" xr:uid="{C6FDE174-910D-46E1-8B9F-4DD16EC66BE9}"/>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39">
    <tabColor rgb="FF92D050"/>
  </sheetPr>
  <dimension ref="B1:K19"/>
  <sheetViews>
    <sheetView showGridLines="0" zoomScale="85" zoomScaleNormal="85" workbookViewId="0">
      <selection activeCell="B4" sqref="B4"/>
    </sheetView>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88" t="s">
        <v>0</v>
      </c>
      <c r="C2" s="112"/>
      <c r="D2" s="112"/>
      <c r="E2" s="112"/>
      <c r="F2" s="112"/>
      <c r="G2" s="112"/>
      <c r="H2" s="112"/>
      <c r="I2" s="112"/>
      <c r="J2" s="112"/>
      <c r="K2" s="112"/>
    </row>
    <row r="3" spans="2:11" x14ac:dyDescent="0.35">
      <c r="B3" s="1"/>
      <c r="C3" s="1"/>
      <c r="D3" s="1"/>
      <c r="E3" s="1"/>
      <c r="F3" s="1"/>
      <c r="G3" s="1"/>
      <c r="H3" s="1"/>
      <c r="I3" s="1"/>
      <c r="J3" s="1"/>
      <c r="K3" s="1"/>
    </row>
    <row r="4" spans="2:11" ht="15.5" x14ac:dyDescent="0.35">
      <c r="B4" s="19" t="s">
        <v>648</v>
      </c>
      <c r="C4" s="2"/>
      <c r="D4" s="2"/>
      <c r="E4" s="2"/>
      <c r="F4" s="2"/>
      <c r="G4" s="2"/>
      <c r="H4" s="2"/>
      <c r="I4" s="2"/>
      <c r="J4" s="2"/>
      <c r="K4" s="2"/>
    </row>
    <row r="5" spans="2:11" x14ac:dyDescent="0.35">
      <c r="B5" s="1"/>
      <c r="C5" s="1"/>
      <c r="D5" s="1"/>
      <c r="E5" s="1"/>
      <c r="F5" s="1"/>
      <c r="G5" s="1"/>
      <c r="H5" s="1"/>
      <c r="I5" s="1"/>
      <c r="J5" s="1"/>
      <c r="K5" s="1"/>
    </row>
    <row r="6" spans="2:11" ht="130" customHeight="1" x14ac:dyDescent="0.35">
      <c r="B6" s="441" t="s">
        <v>969</v>
      </c>
      <c r="C6" s="441"/>
      <c r="D6" s="441"/>
      <c r="E6" s="441"/>
      <c r="F6" s="441"/>
      <c r="G6" s="441"/>
      <c r="H6" s="441"/>
      <c r="I6" s="441"/>
      <c r="J6" s="441"/>
      <c r="K6" s="441"/>
    </row>
    <row r="7" spans="2:11" x14ac:dyDescent="0.35">
      <c r="B7" s="3"/>
      <c r="C7" s="4"/>
      <c r="D7" s="4"/>
      <c r="E7" s="4"/>
      <c r="F7" s="4"/>
      <c r="G7" s="4"/>
      <c r="H7" s="4"/>
      <c r="I7" s="4"/>
      <c r="J7" s="4"/>
      <c r="K7" s="4"/>
    </row>
    <row r="8" spans="2:11" ht="15" thickBot="1" x14ac:dyDescent="0.4">
      <c r="B8" s="32"/>
      <c r="C8" s="450">
        <f>+Tartalom!B3</f>
        <v>44926</v>
      </c>
      <c r="D8" s="450"/>
      <c r="E8" s="450"/>
      <c r="F8" s="450"/>
      <c r="G8" s="450"/>
      <c r="H8" s="450"/>
      <c r="I8" s="450"/>
      <c r="J8" s="450"/>
      <c r="K8" s="450"/>
    </row>
    <row r="9" spans="2:11" ht="25.5" customHeight="1" x14ac:dyDescent="0.35">
      <c r="B9" s="32"/>
      <c r="C9" s="232"/>
      <c r="D9" s="539" t="s">
        <v>649</v>
      </c>
      <c r="E9" s="539"/>
      <c r="F9" s="540" t="s">
        <v>651</v>
      </c>
      <c r="G9" s="540"/>
      <c r="H9" s="539" t="s">
        <v>652</v>
      </c>
      <c r="I9" s="539"/>
      <c r="J9" s="541" t="s">
        <v>654</v>
      </c>
      <c r="K9" s="541"/>
    </row>
    <row r="10" spans="2:11" ht="32" thickBot="1" x14ac:dyDescent="0.4">
      <c r="C10" s="295" t="s">
        <v>2</v>
      </c>
      <c r="D10" s="44"/>
      <c r="E10" s="44" t="s">
        <v>650</v>
      </c>
      <c r="F10" s="44"/>
      <c r="G10" s="44" t="s">
        <v>650</v>
      </c>
      <c r="H10" s="44"/>
      <c r="I10" s="44" t="s">
        <v>653</v>
      </c>
      <c r="J10" s="44"/>
      <c r="K10" s="44" t="s">
        <v>653</v>
      </c>
    </row>
    <row r="11" spans="2:11" x14ac:dyDescent="0.35">
      <c r="C11" s="302" t="s">
        <v>655</v>
      </c>
      <c r="D11" s="353">
        <v>1416851</v>
      </c>
      <c r="E11" s="353">
        <v>472392</v>
      </c>
      <c r="F11" s="354"/>
      <c r="G11" s="354"/>
      <c r="H11" s="353">
        <v>14746621</v>
      </c>
      <c r="I11" s="353">
        <v>2771108</v>
      </c>
      <c r="J11" s="354"/>
      <c r="K11" s="354"/>
    </row>
    <row r="12" spans="2:11" x14ac:dyDescent="0.35">
      <c r="C12" s="294" t="s">
        <v>656</v>
      </c>
      <c r="D12" s="240">
        <v>468</v>
      </c>
      <c r="E12" s="240">
        <v>0</v>
      </c>
      <c r="F12" s="240">
        <v>468</v>
      </c>
      <c r="G12" s="240">
        <v>0</v>
      </c>
      <c r="H12" s="240">
        <v>44332</v>
      </c>
      <c r="I12" s="240">
        <v>0</v>
      </c>
      <c r="J12" s="240">
        <v>39834</v>
      </c>
      <c r="K12" s="240">
        <v>0</v>
      </c>
    </row>
    <row r="13" spans="2:11" x14ac:dyDescent="0.35">
      <c r="C13" s="294" t="s">
        <v>452</v>
      </c>
      <c r="D13" s="240">
        <v>894848</v>
      </c>
      <c r="E13" s="240">
        <v>472392</v>
      </c>
      <c r="F13" s="240">
        <v>826020</v>
      </c>
      <c r="G13" s="240">
        <v>413559</v>
      </c>
      <c r="H13" s="240">
        <v>3428148</v>
      </c>
      <c r="I13" s="240">
        <v>2771108</v>
      </c>
      <c r="J13" s="240">
        <v>2840339</v>
      </c>
      <c r="K13" s="240">
        <v>2299139</v>
      </c>
    </row>
    <row r="14" spans="2:11" x14ac:dyDescent="0.35">
      <c r="C14" s="303" t="s">
        <v>657</v>
      </c>
      <c r="D14" s="248">
        <v>201862</v>
      </c>
      <c r="E14" s="248">
        <v>0</v>
      </c>
      <c r="F14" s="248">
        <v>201862</v>
      </c>
      <c r="G14" s="248">
        <v>0</v>
      </c>
      <c r="H14" s="248">
        <v>93609</v>
      </c>
      <c r="I14" s="248">
        <v>0</v>
      </c>
      <c r="J14" s="248">
        <v>81247</v>
      </c>
      <c r="K14" s="248">
        <v>0</v>
      </c>
    </row>
    <row r="15" spans="2:11" x14ac:dyDescent="0.35">
      <c r="C15" s="303" t="s">
        <v>658</v>
      </c>
      <c r="D15" s="248">
        <v>0</v>
      </c>
      <c r="E15" s="248">
        <v>0</v>
      </c>
      <c r="F15" s="248">
        <v>0</v>
      </c>
      <c r="G15" s="248">
        <v>0</v>
      </c>
      <c r="H15" s="248">
        <v>0</v>
      </c>
      <c r="I15" s="248">
        <v>0</v>
      </c>
      <c r="J15" s="248">
        <v>0</v>
      </c>
      <c r="K15" s="248">
        <v>0</v>
      </c>
    </row>
    <row r="16" spans="2:11" x14ac:dyDescent="0.35">
      <c r="C16" s="303" t="s">
        <v>659</v>
      </c>
      <c r="D16" s="248">
        <v>445187</v>
      </c>
      <c r="E16" s="248">
        <v>445187</v>
      </c>
      <c r="F16" s="248">
        <v>386354</v>
      </c>
      <c r="G16" s="248">
        <v>386354</v>
      </c>
      <c r="H16" s="248">
        <v>3236631</v>
      </c>
      <c r="I16" s="248">
        <v>2737379</v>
      </c>
      <c r="J16" s="248">
        <v>2620608</v>
      </c>
      <c r="K16" s="248">
        <v>2376512</v>
      </c>
    </row>
    <row r="17" spans="3:11" x14ac:dyDescent="0.35">
      <c r="C17" s="303" t="s">
        <v>660</v>
      </c>
      <c r="D17" s="248">
        <v>202294</v>
      </c>
      <c r="E17" s="248">
        <v>0</v>
      </c>
      <c r="F17" s="248">
        <v>202294</v>
      </c>
      <c r="G17" s="248">
        <v>0</v>
      </c>
      <c r="H17" s="248">
        <v>212986</v>
      </c>
      <c r="I17" s="248">
        <v>6242</v>
      </c>
      <c r="J17" s="248">
        <v>177721</v>
      </c>
      <c r="K17" s="248">
        <v>5601</v>
      </c>
    </row>
    <row r="18" spans="3:11" x14ac:dyDescent="0.35">
      <c r="C18" s="303" t="s">
        <v>661</v>
      </c>
      <c r="D18" s="248">
        <v>0</v>
      </c>
      <c r="E18" s="248">
        <v>0</v>
      </c>
      <c r="F18" s="248">
        <v>0</v>
      </c>
      <c r="G18" s="248">
        <v>0</v>
      </c>
      <c r="H18" s="248">
        <v>0</v>
      </c>
      <c r="I18" s="248">
        <v>0</v>
      </c>
      <c r="J18" s="248">
        <v>0</v>
      </c>
      <c r="K18" s="248">
        <v>0</v>
      </c>
    </row>
    <row r="19" spans="3:11" ht="15" thickBot="1" x14ac:dyDescent="0.4">
      <c r="C19" s="305" t="s">
        <v>32</v>
      </c>
      <c r="D19" s="301">
        <v>0</v>
      </c>
      <c r="E19" s="301">
        <v>0</v>
      </c>
      <c r="F19" s="355"/>
      <c r="G19" s="355"/>
      <c r="H19" s="301">
        <v>2335730</v>
      </c>
      <c r="I19" s="301">
        <v>0</v>
      </c>
      <c r="J19" s="355"/>
      <c r="K19" s="355"/>
    </row>
  </sheetData>
  <sheetProtection algorithmName="SHA-512" hashValue="8TE0QEoa7yTRzG/IGLq2BHJ4EGHiHMwedMPjRAyZzS82YSSopJO4M4i+bz2gO7TEjbtN0TEjMfnse2ap9BNfCA==" saltValue="pWc73sAd+El5saYi3DQ3nw==" spinCount="100000" sheet="1" objects="1" scenarios="1"/>
  <mergeCells count="6">
    <mergeCell ref="B6:K6"/>
    <mergeCell ref="D9:E9"/>
    <mergeCell ref="F9:G9"/>
    <mergeCell ref="H9:I9"/>
    <mergeCell ref="J9:K9"/>
    <mergeCell ref="C8:K8"/>
  </mergeCells>
  <hyperlinks>
    <hyperlink ref="B2" location="Tartalom!A1" display="Back to contents page" xr:uid="{C704E7F0-38F1-45F8-AF2D-F54AA43C2442}"/>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40">
    <tabColor rgb="FF92D050"/>
  </sheetPr>
  <dimension ref="B1:G25"/>
  <sheetViews>
    <sheetView showGridLines="0" workbookViewId="0">
      <selection activeCell="B4" sqref="B4"/>
    </sheetView>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8" t="s">
        <v>0</v>
      </c>
      <c r="C2" s="112"/>
      <c r="D2" s="112"/>
      <c r="E2" s="112"/>
      <c r="F2" s="112"/>
      <c r="G2" s="112"/>
    </row>
    <row r="3" spans="2:7" x14ac:dyDescent="0.35">
      <c r="B3" s="1"/>
      <c r="C3" s="1"/>
      <c r="D3" s="1"/>
      <c r="E3" s="1"/>
      <c r="F3" s="1"/>
      <c r="G3" s="1"/>
    </row>
    <row r="4" spans="2:7" ht="15.5" x14ac:dyDescent="0.35">
      <c r="B4" s="19" t="s">
        <v>662</v>
      </c>
      <c r="C4" s="2"/>
      <c r="D4" s="2"/>
      <c r="E4" s="2"/>
      <c r="F4" s="2"/>
      <c r="G4" s="2"/>
    </row>
    <row r="5" spans="2:7" ht="2.15" customHeight="1" x14ac:dyDescent="0.35">
      <c r="B5" s="1"/>
      <c r="C5" s="1"/>
      <c r="D5" s="1"/>
      <c r="E5" s="1"/>
      <c r="F5" s="1"/>
      <c r="G5" s="1"/>
    </row>
    <row r="6" spans="2:7" ht="2.15" customHeight="1" x14ac:dyDescent="0.35">
      <c r="B6" s="441"/>
      <c r="C6" s="441"/>
      <c r="D6" s="441"/>
      <c r="E6" s="441"/>
      <c r="F6" s="441"/>
      <c r="G6" s="441"/>
    </row>
    <row r="7" spans="2:7" ht="2.15" customHeight="1" x14ac:dyDescent="0.35">
      <c r="B7" s="3"/>
      <c r="C7" s="4"/>
      <c r="D7" s="4"/>
      <c r="E7" s="4"/>
      <c r="F7" s="4"/>
      <c r="G7" s="4"/>
    </row>
    <row r="8" spans="2:7" ht="15" thickBot="1" x14ac:dyDescent="0.4">
      <c r="B8" s="32"/>
      <c r="C8" s="450">
        <f>+Tartalom!B3</f>
        <v>44926</v>
      </c>
      <c r="D8" s="450"/>
      <c r="E8" s="450"/>
      <c r="F8" s="450"/>
      <c r="G8" s="450"/>
    </row>
    <row r="9" spans="2:7" ht="25.5" customHeight="1" x14ac:dyDescent="0.35">
      <c r="B9" s="32"/>
      <c r="C9" s="511" t="s">
        <v>2</v>
      </c>
      <c r="D9" s="540" t="s">
        <v>663</v>
      </c>
      <c r="E9" s="540"/>
      <c r="F9" s="465" t="s">
        <v>665</v>
      </c>
      <c r="G9" s="465"/>
    </row>
    <row r="10" spans="2:7" ht="33.75" customHeight="1" x14ac:dyDescent="0.35">
      <c r="B10" s="32"/>
      <c r="C10" s="543"/>
      <c r="D10" s="542"/>
      <c r="E10" s="542"/>
      <c r="F10" s="542" t="s">
        <v>666</v>
      </c>
      <c r="G10" s="542"/>
    </row>
    <row r="11" spans="2:7" ht="32" thickBot="1" x14ac:dyDescent="0.4">
      <c r="C11" s="512"/>
      <c r="D11" s="44"/>
      <c r="E11" s="44" t="s">
        <v>664</v>
      </c>
      <c r="F11" s="44"/>
      <c r="G11" s="44" t="s">
        <v>653</v>
      </c>
    </row>
    <row r="12" spans="2:7" x14ac:dyDescent="0.35">
      <c r="C12" s="302" t="s">
        <v>667</v>
      </c>
      <c r="D12" s="353">
        <v>0</v>
      </c>
      <c r="E12" s="353">
        <v>0</v>
      </c>
      <c r="F12" s="353">
        <v>301368</v>
      </c>
      <c r="G12" s="353">
        <v>140868</v>
      </c>
    </row>
    <row r="13" spans="2:7" x14ac:dyDescent="0.35">
      <c r="C13" s="300" t="s">
        <v>668</v>
      </c>
      <c r="D13" s="240">
        <v>0</v>
      </c>
      <c r="E13" s="240">
        <v>0</v>
      </c>
      <c r="F13" s="240">
        <v>0</v>
      </c>
      <c r="G13" s="240">
        <v>0</v>
      </c>
    </row>
    <row r="14" spans="2:7" x14ac:dyDescent="0.35">
      <c r="C14" s="300" t="s">
        <v>656</v>
      </c>
      <c r="D14" s="240">
        <v>0</v>
      </c>
      <c r="E14" s="240">
        <v>0</v>
      </c>
      <c r="F14" s="240">
        <v>0</v>
      </c>
      <c r="G14" s="240">
        <v>0</v>
      </c>
    </row>
    <row r="15" spans="2:7" x14ac:dyDescent="0.35">
      <c r="C15" s="300" t="s">
        <v>452</v>
      </c>
      <c r="D15" s="240">
        <v>0</v>
      </c>
      <c r="E15" s="240">
        <v>0</v>
      </c>
      <c r="F15" s="240">
        <v>140868</v>
      </c>
      <c r="G15" s="240">
        <v>140868</v>
      </c>
    </row>
    <row r="16" spans="2:7" x14ac:dyDescent="0.35">
      <c r="C16" s="306" t="s">
        <v>657</v>
      </c>
      <c r="D16" s="248">
        <v>0</v>
      </c>
      <c r="E16" s="248">
        <v>0</v>
      </c>
      <c r="F16" s="248">
        <v>0</v>
      </c>
      <c r="G16" s="248">
        <v>0</v>
      </c>
    </row>
    <row r="17" spans="3:7" x14ac:dyDescent="0.35">
      <c r="C17" s="306" t="s">
        <v>658</v>
      </c>
      <c r="D17" s="248">
        <v>0</v>
      </c>
      <c r="E17" s="248">
        <v>0</v>
      </c>
      <c r="F17" s="248">
        <v>0</v>
      </c>
      <c r="G17" s="248">
        <v>0</v>
      </c>
    </row>
    <row r="18" spans="3:7" x14ac:dyDescent="0.35">
      <c r="C18" s="306" t="s">
        <v>659</v>
      </c>
      <c r="D18" s="248">
        <v>0</v>
      </c>
      <c r="E18" s="248">
        <v>0</v>
      </c>
      <c r="F18" s="248">
        <v>140868</v>
      </c>
      <c r="G18" s="248">
        <v>140868</v>
      </c>
    </row>
    <row r="19" spans="3:7" x14ac:dyDescent="0.35">
      <c r="C19" s="306" t="s">
        <v>660</v>
      </c>
      <c r="D19" s="248">
        <v>0</v>
      </c>
      <c r="E19" s="248">
        <v>0</v>
      </c>
      <c r="F19" s="248">
        <v>0</v>
      </c>
      <c r="G19" s="248">
        <v>0</v>
      </c>
    </row>
    <row r="20" spans="3:7" x14ac:dyDescent="0.35">
      <c r="C20" s="306" t="s">
        <v>661</v>
      </c>
      <c r="D20" s="248">
        <v>0</v>
      </c>
      <c r="E20" s="248">
        <v>0</v>
      </c>
      <c r="F20" s="248">
        <v>0</v>
      </c>
      <c r="G20" s="248">
        <v>0</v>
      </c>
    </row>
    <row r="21" spans="3:7" x14ac:dyDescent="0.35">
      <c r="C21" s="303" t="s">
        <v>669</v>
      </c>
      <c r="D21" s="248">
        <v>0</v>
      </c>
      <c r="E21" s="248">
        <v>0</v>
      </c>
      <c r="F21" s="248">
        <v>0</v>
      </c>
      <c r="G21" s="248">
        <v>0</v>
      </c>
    </row>
    <row r="22" spans="3:7" x14ac:dyDescent="0.35">
      <c r="C22" s="303" t="s">
        <v>670</v>
      </c>
      <c r="D22" s="248">
        <v>0</v>
      </c>
      <c r="E22" s="248">
        <v>0</v>
      </c>
      <c r="F22" s="248">
        <v>160501</v>
      </c>
      <c r="G22" s="248">
        <v>0</v>
      </c>
    </row>
    <row r="23" spans="3:7" ht="28.5" customHeight="1" x14ac:dyDescent="0.35">
      <c r="C23" s="304" t="s">
        <v>671</v>
      </c>
      <c r="D23" s="248">
        <v>0</v>
      </c>
      <c r="E23" s="248">
        <v>0</v>
      </c>
      <c r="F23" s="248">
        <v>0</v>
      </c>
      <c r="G23" s="248">
        <v>0</v>
      </c>
    </row>
    <row r="24" spans="3:7" ht="27.75" customHeight="1" x14ac:dyDescent="0.35">
      <c r="C24" s="304" t="s">
        <v>672</v>
      </c>
      <c r="D24" s="252"/>
      <c r="E24" s="252"/>
      <c r="F24" s="248">
        <v>0</v>
      </c>
      <c r="G24" s="248">
        <v>0</v>
      </c>
    </row>
    <row r="25" spans="3:7" ht="27" customHeight="1" thickBot="1" x14ac:dyDescent="0.4">
      <c r="C25" s="267" t="s">
        <v>673</v>
      </c>
      <c r="D25" s="301">
        <v>1416851</v>
      </c>
      <c r="E25" s="301">
        <v>472392</v>
      </c>
      <c r="F25" s="355"/>
      <c r="G25" s="355"/>
    </row>
  </sheetData>
  <sheetProtection algorithmName="SHA-512" hashValue="+y2vzfGfnj0wnGowTkRXdk4vFTu+72b41tUOhZT4S//ClNR5goKZCwfN2W9hG2/sVbI3iJB0uObi7Pq1WCtXXQ==" saltValue="BCzg+wgjlnAcZ2k+MpJ8sA==" spinCount="100000" sheet="1" objects="1" scenarios="1"/>
  <mergeCells count="6">
    <mergeCell ref="B6:G6"/>
    <mergeCell ref="F9:G9"/>
    <mergeCell ref="D9:E10"/>
    <mergeCell ref="F10:G10"/>
    <mergeCell ref="C9:C11"/>
    <mergeCell ref="C8:G8"/>
  </mergeCells>
  <hyperlinks>
    <hyperlink ref="B2" location="Tartalom!A1" display="Back to contents page" xr:uid="{27E749AB-DC46-4CF1-A7BB-17A0932A4CCC}"/>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41">
    <tabColor rgb="FF92D050"/>
  </sheetPr>
  <dimension ref="B1:E10"/>
  <sheetViews>
    <sheetView showGridLines="0" workbookViewId="0">
      <selection activeCell="B4" sqref="B4"/>
    </sheetView>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8" t="s">
        <v>0</v>
      </c>
      <c r="C2" s="112"/>
      <c r="D2" s="112"/>
      <c r="E2" s="112"/>
    </row>
    <row r="3" spans="2:5" x14ac:dyDescent="0.35">
      <c r="B3" s="1"/>
      <c r="C3" s="1"/>
      <c r="D3" s="1"/>
      <c r="E3" s="1"/>
    </row>
    <row r="4" spans="2:5" ht="15.5" x14ac:dyDescent="0.35">
      <c r="B4" s="19" t="s">
        <v>674</v>
      </c>
      <c r="C4" s="2"/>
      <c r="D4" s="2"/>
      <c r="E4" s="2"/>
    </row>
    <row r="5" spans="2:5" ht="2.15" customHeight="1" x14ac:dyDescent="0.35">
      <c r="B5" s="1"/>
      <c r="C5" s="1"/>
      <c r="D5" s="1"/>
      <c r="E5" s="1"/>
    </row>
    <row r="6" spans="2:5" ht="2.15" customHeight="1" x14ac:dyDescent="0.35">
      <c r="B6" s="441"/>
      <c r="C6" s="441"/>
      <c r="D6" s="441"/>
      <c r="E6" s="441"/>
    </row>
    <row r="7" spans="2:5" ht="2.15" customHeight="1" x14ac:dyDescent="0.35">
      <c r="B7" s="3"/>
      <c r="C7" s="4"/>
      <c r="D7" s="4"/>
      <c r="E7" s="4"/>
    </row>
    <row r="8" spans="2:5" ht="15" thickBot="1" x14ac:dyDescent="0.4">
      <c r="B8" s="32"/>
      <c r="C8" s="450">
        <f>+Tartalom!B3</f>
        <v>44926</v>
      </c>
      <c r="D8" s="450"/>
      <c r="E8" s="450"/>
    </row>
    <row r="9" spans="2:5" ht="75" customHeight="1" thickBot="1" x14ac:dyDescent="0.4">
      <c r="B9" s="32"/>
      <c r="C9" s="33" t="s">
        <v>2</v>
      </c>
      <c r="D9" s="30" t="s">
        <v>676</v>
      </c>
      <c r="E9" s="30" t="s">
        <v>677</v>
      </c>
    </row>
    <row r="10" spans="2:5" ht="33.75" customHeight="1" thickBot="1" x14ac:dyDescent="0.4">
      <c r="B10" s="32"/>
      <c r="C10" s="307" t="s">
        <v>675</v>
      </c>
      <c r="D10" s="308">
        <v>1371825</v>
      </c>
      <c r="E10" s="308">
        <v>1409631</v>
      </c>
    </row>
  </sheetData>
  <sheetProtection algorithmName="SHA-512" hashValue="hljJuxpZEochnUEkxmfBIjeW7tLYXBfd+00066UPZTKz+CFFE+mDypt78I4FO7tNM+sHqwWpsOkUB3wGhfDOig==" saltValue="grqzoR7jjF68x17+Zgbidg==" spinCount="100000" sheet="1" objects="1" scenarios="1"/>
  <mergeCells count="2">
    <mergeCell ref="B6:E6"/>
    <mergeCell ref="C8:E8"/>
  </mergeCells>
  <hyperlinks>
    <hyperlink ref="B2" location="Tartalom!A1" display="Back to contents page" xr:uid="{373A5685-F8F7-4763-AF59-8505AD437B0F}"/>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57DEC-52B7-4571-9547-73BEAE529738}">
  <sheetPr codeName="Munka42">
    <tabColor rgb="FF92D050"/>
  </sheetPr>
  <dimension ref="B1:G16"/>
  <sheetViews>
    <sheetView showGridLines="0" zoomScaleNormal="100" workbookViewId="0">
      <selection activeCell="B4" sqref="B4"/>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188" t="s">
        <v>0</v>
      </c>
      <c r="C2" s="364"/>
      <c r="D2" s="364"/>
      <c r="E2" s="364"/>
    </row>
    <row r="3" spans="2:7" x14ac:dyDescent="0.35">
      <c r="B3" s="1"/>
      <c r="C3" s="1"/>
      <c r="D3" s="1"/>
      <c r="E3" s="1"/>
    </row>
    <row r="4" spans="2:7" ht="15.5" x14ac:dyDescent="0.35">
      <c r="B4" s="365" t="s">
        <v>846</v>
      </c>
      <c r="C4" s="2"/>
      <c r="D4" s="2"/>
      <c r="E4" s="2"/>
    </row>
    <row r="5" spans="2:7" x14ac:dyDescent="0.35">
      <c r="B5" s="1"/>
      <c r="C5" s="1"/>
      <c r="D5" s="1"/>
      <c r="E5" s="1"/>
    </row>
    <row r="6" spans="2:7" ht="77.150000000000006" customHeight="1" x14ac:dyDescent="0.35">
      <c r="B6" s="472" t="s">
        <v>978</v>
      </c>
      <c r="C6" s="472"/>
      <c r="D6" s="472"/>
      <c r="E6" s="472"/>
      <c r="F6" s="472"/>
      <c r="G6" s="472"/>
    </row>
    <row r="7" spans="2:7" x14ac:dyDescent="0.35">
      <c r="B7" s="366"/>
      <c r="C7" s="367"/>
      <c r="D7" s="367"/>
      <c r="E7" s="367"/>
    </row>
    <row r="8" spans="2:7" ht="15" thickBot="1" x14ac:dyDescent="0.4">
      <c r="B8" s="32"/>
      <c r="C8" s="450"/>
      <c r="D8" s="450"/>
      <c r="E8" s="450"/>
      <c r="F8" s="450"/>
      <c r="G8" s="450"/>
    </row>
    <row r="9" spans="2:7" ht="24.65" customHeight="1" thickBot="1" x14ac:dyDescent="0.4">
      <c r="B9" s="32"/>
      <c r="C9" s="361" t="s">
        <v>2</v>
      </c>
      <c r="D9" s="544" t="s">
        <v>847</v>
      </c>
      <c r="E9" s="545"/>
      <c r="F9" s="546" t="s">
        <v>848</v>
      </c>
      <c r="G9" s="544"/>
    </row>
    <row r="10" spans="2:7" ht="49.5" customHeight="1" thickBot="1" x14ac:dyDescent="0.4">
      <c r="B10" s="32"/>
      <c r="C10" s="368" t="s">
        <v>849</v>
      </c>
      <c r="D10" s="369">
        <f>Tartalom!B3</f>
        <v>44926</v>
      </c>
      <c r="E10" s="370">
        <f>EOMONTH(D10,-12)</f>
        <v>44561</v>
      </c>
      <c r="F10" s="369">
        <f>Tartalom!B3</f>
        <v>44926</v>
      </c>
      <c r="G10" s="370">
        <f>EOMONTH(F10,-12)</f>
        <v>44561</v>
      </c>
    </row>
    <row r="11" spans="2:7" x14ac:dyDescent="0.35">
      <c r="C11" s="371" t="s">
        <v>850</v>
      </c>
      <c r="D11" s="372">
        <v>-174733.98024522819</v>
      </c>
      <c r="E11" s="373">
        <v>-86649.249214300551</v>
      </c>
      <c r="F11" s="372">
        <v>9839.4104097460277</v>
      </c>
      <c r="G11" s="372">
        <v>-35777.508122785184</v>
      </c>
    </row>
    <row r="12" spans="2:7" x14ac:dyDescent="0.35">
      <c r="C12" s="374" t="s">
        <v>851</v>
      </c>
      <c r="D12" s="375">
        <v>72101.659315209297</v>
      </c>
      <c r="E12" s="376">
        <v>51063.994157295972</v>
      </c>
      <c r="F12" s="375">
        <v>-8528.1022784291017</v>
      </c>
      <c r="G12" s="375">
        <v>-10509.169601147976</v>
      </c>
    </row>
    <row r="13" spans="2:7" x14ac:dyDescent="0.35">
      <c r="C13" s="374" t="s">
        <v>852</v>
      </c>
      <c r="D13" s="375">
        <v>-47175.885637171916</v>
      </c>
      <c r="E13" s="376">
        <v>-18819.65326117165</v>
      </c>
      <c r="F13" s="377"/>
      <c r="G13" s="377"/>
    </row>
    <row r="14" spans="2:7" x14ac:dyDescent="0.35">
      <c r="C14" s="374" t="s">
        <v>853</v>
      </c>
      <c r="D14" s="375">
        <v>-12891.159355472731</v>
      </c>
      <c r="E14" s="376">
        <v>-4367.2617212088762</v>
      </c>
      <c r="F14" s="377"/>
      <c r="G14" s="377"/>
    </row>
    <row r="15" spans="2:7" x14ac:dyDescent="0.35">
      <c r="C15" s="374" t="s">
        <v>854</v>
      </c>
      <c r="D15" s="375">
        <v>-77380.300678340922</v>
      </c>
      <c r="E15" s="376">
        <v>-34577.155321695791</v>
      </c>
      <c r="F15" s="377"/>
      <c r="G15" s="377"/>
    </row>
    <row r="16" spans="2:7" ht="15" thickBot="1" x14ac:dyDescent="0.4">
      <c r="C16" s="378" t="s">
        <v>855</v>
      </c>
      <c r="D16" s="379">
        <v>13531.248799659212</v>
      </c>
      <c r="E16" s="380">
        <v>19152.122631610291</v>
      </c>
      <c r="F16" s="352"/>
      <c r="G16" s="352"/>
    </row>
  </sheetData>
  <sheetProtection algorithmName="SHA-512" hashValue="BVNBTmv733onbiWzo4Cog3a6OuyoUNUeUCef7xbT67+n567DoZllwdcZeOr9+XHmTA+AC6UumO7kLc+Vl6tsrg==" saltValue="xShsDzoinhHeXZozDelGoA==" spinCount="100000" sheet="1" objects="1" scenarios="1"/>
  <mergeCells count="4">
    <mergeCell ref="B6:G6"/>
    <mergeCell ref="C8:G8"/>
    <mergeCell ref="D9:E9"/>
    <mergeCell ref="F9:G9"/>
  </mergeCells>
  <hyperlinks>
    <hyperlink ref="B2" location="Tartalom!A1" display="Back to contents page" xr:uid="{33A6298A-FD7E-4205-99CF-2B7E2F1AC13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42</vt:i4>
      </vt:variant>
    </vt:vector>
  </HeadingPairs>
  <TitlesOfParts>
    <vt:vector size="42" baseType="lpstr">
      <vt:lpstr>Tartalom</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2023-04-24T10:07:13Z</dcterms:modified>
</cp:coreProperties>
</file>